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 activeTab="1"/>
  </bookViews>
  <sheets>
    <sheet name="兰西57人" sheetId="1" r:id="rId1"/>
    <sheet name="兰西57人 (2)" sheetId="2" r:id="rId2"/>
  </sheets>
  <definedNames>
    <definedName name="_xlnm._FilterDatabase" localSheetId="0" hidden="1">兰西57人!$A$2:$IS$59</definedName>
    <definedName name="_xlnm._FilterDatabase" localSheetId="1" hidden="1">'兰西57人 (2)'!$A$2:$IF$59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<sst xmlns="http://schemas.openxmlformats.org/spreadsheetml/2006/main" count="1113" uniqueCount="307">
  <si>
    <t>黑龙江省2024年招聘“特岗教师”录取人员信息（只报电子版）</t>
  </si>
  <si>
    <t>序号</t>
  </si>
  <si>
    <t>市</t>
  </si>
  <si>
    <t>设岗县</t>
  </si>
  <si>
    <t>准考证号</t>
  </si>
  <si>
    <t>姓  名</t>
  </si>
  <si>
    <t>笔试成绩</t>
  </si>
  <si>
    <t>面试成绩</t>
  </si>
  <si>
    <t>政策加分</t>
  </si>
  <si>
    <t>总分</t>
  </si>
  <si>
    <t>拟聘学校</t>
  </si>
  <si>
    <t>学校类型
(乡镇中学、乡镇小学、村小、教学点）</t>
  </si>
  <si>
    <t>学段</t>
  </si>
  <si>
    <t>学科</t>
  </si>
  <si>
    <t>身份证号</t>
  </si>
  <si>
    <t>毕业院校</t>
  </si>
  <si>
    <t>学历（硕士、本科、专科）</t>
  </si>
  <si>
    <t>专业</t>
  </si>
  <si>
    <t>是否
师范类</t>
  </si>
  <si>
    <t>是否2024应届</t>
  </si>
  <si>
    <t>绥化市</t>
  </si>
  <si>
    <t>兰西县</t>
  </si>
  <si>
    <t>24232302003704</t>
  </si>
  <si>
    <t>刘格格</t>
  </si>
  <si>
    <t>星火一中</t>
  </si>
  <si>
    <t>乡镇中学</t>
  </si>
  <si>
    <t>初中</t>
  </si>
  <si>
    <t>语文</t>
  </si>
  <si>
    <t>232325200102120025</t>
  </si>
  <si>
    <t>黑河学院</t>
  </si>
  <si>
    <t>大学本科</t>
  </si>
  <si>
    <t>汉语言文学（师范）</t>
  </si>
  <si>
    <t>是</t>
  </si>
  <si>
    <t>否</t>
  </si>
  <si>
    <t>24232302001503</t>
  </si>
  <si>
    <t>卢靖</t>
  </si>
  <si>
    <t>远大二中</t>
  </si>
  <si>
    <t>232325200208040429</t>
  </si>
  <si>
    <t>黑龙江外国语学院</t>
  </si>
  <si>
    <t>汉语国际教育（师范类）</t>
  </si>
  <si>
    <t>24232302000802</t>
  </si>
  <si>
    <t>王欣熙</t>
  </si>
  <si>
    <t>燎原中学</t>
  </si>
  <si>
    <t>232325200205271424</t>
  </si>
  <si>
    <t>绥化学院</t>
  </si>
  <si>
    <t>汉语言文学（师范类）</t>
  </si>
  <si>
    <t>24232302003529</t>
  </si>
  <si>
    <t>王书跃</t>
  </si>
  <si>
    <t>东风中学</t>
  </si>
  <si>
    <t>230103199508284242</t>
  </si>
  <si>
    <t>哈尔滨商业大学</t>
  </si>
  <si>
    <t>会展经济与管理</t>
  </si>
  <si>
    <t>24232302000119</t>
  </si>
  <si>
    <t>王琦</t>
  </si>
  <si>
    <t>数学</t>
  </si>
  <si>
    <t>232326200210290546</t>
  </si>
  <si>
    <t>哈尔滨学院</t>
  </si>
  <si>
    <t>数学与应用数学</t>
  </si>
  <si>
    <t>24232302001223</t>
  </si>
  <si>
    <t>范艳玲</t>
  </si>
  <si>
    <t>远大一中</t>
  </si>
  <si>
    <t>231222199909194120</t>
  </si>
  <si>
    <t>哈尔滨金融学院</t>
  </si>
  <si>
    <t>金融学</t>
  </si>
  <si>
    <t>24232302002925</t>
  </si>
  <si>
    <t>张迈</t>
  </si>
  <si>
    <t>231223200204270041</t>
  </si>
  <si>
    <t>齐齐哈尔大学</t>
  </si>
  <si>
    <t>数学与应用数学（师范类）</t>
  </si>
  <si>
    <t>24232302001124</t>
  </si>
  <si>
    <t>孙欣</t>
  </si>
  <si>
    <t>星火二中</t>
  </si>
  <si>
    <t>232301199511071846</t>
  </si>
  <si>
    <t>佳木斯大学</t>
  </si>
  <si>
    <t>化学工程与工艺</t>
  </si>
  <si>
    <t>24232302000810</t>
  </si>
  <si>
    <t>李婉时</t>
  </si>
  <si>
    <t>英语</t>
  </si>
  <si>
    <t>232325200009280622</t>
  </si>
  <si>
    <t>辽宁理工学院</t>
  </si>
  <si>
    <t>24232302003107</t>
  </si>
  <si>
    <t>张思莹</t>
  </si>
  <si>
    <t>231222200112164042</t>
  </si>
  <si>
    <t>英语（师范类）</t>
  </si>
  <si>
    <t>24232302000510</t>
  </si>
  <si>
    <t>李洋</t>
  </si>
  <si>
    <t>232325200110153628</t>
  </si>
  <si>
    <t>哈尔滨剑桥学院</t>
  </si>
  <si>
    <t>24232302003727</t>
  </si>
  <si>
    <t>范志兴</t>
  </si>
  <si>
    <t>232325199905162151</t>
  </si>
  <si>
    <t>24232302002613</t>
  </si>
  <si>
    <t>白爽</t>
  </si>
  <si>
    <t>232325199908230420</t>
  </si>
  <si>
    <t>牡丹江师范学院</t>
  </si>
  <si>
    <t>法学</t>
  </si>
  <si>
    <t>24232302000103</t>
  </si>
  <si>
    <t>单若旬</t>
  </si>
  <si>
    <t>232325200006160027</t>
  </si>
  <si>
    <t>忻州师范学院</t>
  </si>
  <si>
    <t>24232302003623</t>
  </si>
  <si>
    <t>古婉褀</t>
  </si>
  <si>
    <t>231223200204080088</t>
  </si>
  <si>
    <t>24232302002612</t>
  </si>
  <si>
    <t>孙贺</t>
  </si>
  <si>
    <t>物理</t>
  </si>
  <si>
    <t>231222199805194011</t>
  </si>
  <si>
    <t>黑龙江工程学院</t>
  </si>
  <si>
    <t>遥感科学与技术</t>
  </si>
  <si>
    <t>24232302001204</t>
  </si>
  <si>
    <t>张美玲</t>
  </si>
  <si>
    <t>临江中学</t>
  </si>
  <si>
    <t>231221200307100026</t>
  </si>
  <si>
    <t>光电信息科学与工程</t>
  </si>
  <si>
    <t>24232302001730</t>
  </si>
  <si>
    <t>陈佳旺</t>
  </si>
  <si>
    <t>长江一中</t>
  </si>
  <si>
    <t>231222200111294013</t>
  </si>
  <si>
    <t>大庆师范学院</t>
  </si>
  <si>
    <t>物理学</t>
  </si>
  <si>
    <t>24232302001504</t>
  </si>
  <si>
    <t>王秋爽</t>
  </si>
  <si>
    <t>平山二中</t>
  </si>
  <si>
    <t>化学</t>
  </si>
  <si>
    <t>232301199509075426</t>
  </si>
  <si>
    <t>黑龙江八一农垦大学</t>
  </si>
  <si>
    <t>公共事业管理</t>
  </si>
  <si>
    <t>24232302000905</t>
  </si>
  <si>
    <t>任籍星</t>
  </si>
  <si>
    <t>23122219991218402X</t>
  </si>
  <si>
    <t>24232302001305</t>
  </si>
  <si>
    <t>张艳</t>
  </si>
  <si>
    <t>生物</t>
  </si>
  <si>
    <t>232303199606090022</t>
  </si>
  <si>
    <t>生物技术</t>
  </si>
  <si>
    <t>24232302002419</t>
  </si>
  <si>
    <t>于新颖</t>
  </si>
  <si>
    <t>23232520020519182X</t>
  </si>
  <si>
    <t>生物科学（师范类）</t>
  </si>
  <si>
    <t>24232302001419</t>
  </si>
  <si>
    <t>杨晶晶</t>
  </si>
  <si>
    <t>历史</t>
  </si>
  <si>
    <t>231222200209154027</t>
  </si>
  <si>
    <t>市场营销</t>
  </si>
  <si>
    <t>24232302000719</t>
  </si>
  <si>
    <t>张思佳</t>
  </si>
  <si>
    <t>地理</t>
  </si>
  <si>
    <t>23232520010822022X</t>
  </si>
  <si>
    <t>地理科学</t>
  </si>
  <si>
    <t>24232302003122</t>
  </si>
  <si>
    <t>华正妍</t>
  </si>
  <si>
    <t>232325199605010105</t>
  </si>
  <si>
    <t>辽宁师范大学</t>
  </si>
  <si>
    <t>动画</t>
  </si>
  <si>
    <t>24232302000324</t>
  </si>
  <si>
    <t>杨美琪</t>
  </si>
  <si>
    <t>音乐</t>
  </si>
  <si>
    <t>232325199808140225</t>
  </si>
  <si>
    <t>音乐学&amp;#40;师范）</t>
  </si>
  <si>
    <t>24232302002217</t>
  </si>
  <si>
    <t>张富</t>
  </si>
  <si>
    <t>美术</t>
  </si>
  <si>
    <t>231222200209204071</t>
  </si>
  <si>
    <t>美术学&amp;#40;中外合作办学&amp;#41;（师范类）</t>
  </si>
  <si>
    <t>24232302004205</t>
  </si>
  <si>
    <t>张嘉浩</t>
  </si>
  <si>
    <t>信息科技</t>
  </si>
  <si>
    <t>232326200202236232</t>
  </si>
  <si>
    <t>黑龙江东方学院</t>
  </si>
  <si>
    <t>软件工程</t>
  </si>
  <si>
    <t>24232302000202</t>
  </si>
  <si>
    <t>李明太</t>
  </si>
  <si>
    <t>体育与健康</t>
  </si>
  <si>
    <t>232325200105110615</t>
  </si>
  <si>
    <t>哈尔滨师范大学</t>
  </si>
  <si>
    <t>体育教育</t>
  </si>
  <si>
    <t>24232302002511</t>
  </si>
  <si>
    <t>李玲玉</t>
  </si>
  <si>
    <t>232325199803052226</t>
  </si>
  <si>
    <t>24232302003425</t>
  </si>
  <si>
    <t>王瑞</t>
  </si>
  <si>
    <t>道德与法治</t>
  </si>
  <si>
    <t>232326199502101545</t>
  </si>
  <si>
    <t>保险学</t>
  </si>
  <si>
    <t>24232301004523</t>
  </si>
  <si>
    <t>杨艺</t>
  </si>
  <si>
    <t>平山中心校</t>
  </si>
  <si>
    <t>乡镇小学</t>
  </si>
  <si>
    <t>小学</t>
  </si>
  <si>
    <t>230521199907122720</t>
  </si>
  <si>
    <t>哈尔滨科学技术职业学院</t>
  </si>
  <si>
    <t>大学专科</t>
  </si>
  <si>
    <t>学前教育</t>
  </si>
  <si>
    <t>24232301000801</t>
  </si>
  <si>
    <t>杨柳</t>
  </si>
  <si>
    <t>230126200003070927</t>
  </si>
  <si>
    <t>商务英语</t>
  </si>
  <si>
    <t>24232301000704</t>
  </si>
  <si>
    <t>许美琳</t>
  </si>
  <si>
    <t>远大中心校</t>
  </si>
  <si>
    <t>23232120000909172X</t>
  </si>
  <si>
    <t>鹤岗师范高等专科学校</t>
  </si>
  <si>
    <t>小学教育</t>
  </si>
  <si>
    <t>24232301003822</t>
  </si>
  <si>
    <t>李思琪</t>
  </si>
  <si>
    <t>临江中心校</t>
  </si>
  <si>
    <t>23232520000812162X</t>
  </si>
  <si>
    <t>黑龙江省牡丹江师范学院</t>
  </si>
  <si>
    <t>24232301003529</t>
  </si>
  <si>
    <t>孙天怡</t>
  </si>
  <si>
    <t>23122220000217408X</t>
  </si>
  <si>
    <t>旅游管理专业</t>
  </si>
  <si>
    <t>24232301001515</t>
  </si>
  <si>
    <t>王宇旗</t>
  </si>
  <si>
    <t>232325199910063625</t>
  </si>
  <si>
    <t>哈尔滨远东理工学院</t>
  </si>
  <si>
    <t>国际经济与贸易</t>
  </si>
  <si>
    <t>24232301002905</t>
  </si>
  <si>
    <t>张诺</t>
  </si>
  <si>
    <t>23232519950227022X</t>
  </si>
  <si>
    <t>黑龙江工程学院昆仑旅游学院</t>
  </si>
  <si>
    <t>旅游管理</t>
  </si>
  <si>
    <t>24232301000607</t>
  </si>
  <si>
    <t>于欣欣</t>
  </si>
  <si>
    <t>燎原中心校</t>
  </si>
  <si>
    <t>232326200011214145</t>
  </si>
  <si>
    <t>汉语言文学</t>
  </si>
  <si>
    <t>24232301000618</t>
  </si>
  <si>
    <t>吕爽</t>
  </si>
  <si>
    <t>230826199507120425</t>
  </si>
  <si>
    <t>财务管理</t>
  </si>
  <si>
    <t>24232301004212</t>
  </si>
  <si>
    <t>周沫</t>
  </si>
  <si>
    <t>232325199907110224</t>
  </si>
  <si>
    <t>长春大学</t>
  </si>
  <si>
    <t>硕士研究生</t>
  </si>
  <si>
    <t>俄语笔译</t>
  </si>
  <si>
    <t>24232301000905</t>
  </si>
  <si>
    <t>李晓雪</t>
  </si>
  <si>
    <t>230123199601262246</t>
  </si>
  <si>
    <t>黑龙江科技大学</t>
  </si>
  <si>
    <t>工程管理</t>
  </si>
  <si>
    <t>24232301002509</t>
  </si>
  <si>
    <t>吴美玉</t>
  </si>
  <si>
    <t>232325200001022821</t>
  </si>
  <si>
    <t>动植物检疫</t>
  </si>
  <si>
    <t>24232301004627</t>
  </si>
  <si>
    <t>王雪</t>
  </si>
  <si>
    <t>232325199707103062</t>
  </si>
  <si>
    <t>长春科技学院</t>
  </si>
  <si>
    <t>24232301003517</t>
  </si>
  <si>
    <t>毕晓慧</t>
  </si>
  <si>
    <t>232325199807040265</t>
  </si>
  <si>
    <t>齐齐哈尔工程学院</t>
  </si>
  <si>
    <t>24232301003308</t>
  </si>
  <si>
    <t>何佳乐</t>
  </si>
  <si>
    <t>232325199411143065</t>
  </si>
  <si>
    <t>长春光华学院</t>
  </si>
  <si>
    <t>24232301004907</t>
  </si>
  <si>
    <t>孙洪悦</t>
  </si>
  <si>
    <t>232303199912112621</t>
  </si>
  <si>
    <t>黑龙江农垦职业学院</t>
  </si>
  <si>
    <t>英语教育</t>
  </si>
  <si>
    <t>24232301001124</t>
  </si>
  <si>
    <t>刘潼</t>
  </si>
  <si>
    <t>232325199806010224</t>
  </si>
  <si>
    <t>翻译</t>
  </si>
  <si>
    <t>24232301000723</t>
  </si>
  <si>
    <t>柏荣婷</t>
  </si>
  <si>
    <t>230125199808110023</t>
  </si>
  <si>
    <t>哈尔滨石油学院</t>
  </si>
  <si>
    <t>24232301001722</t>
  </si>
  <si>
    <t>田秀丽</t>
  </si>
  <si>
    <t>232325199707153027</t>
  </si>
  <si>
    <t>24232301002729</t>
  </si>
  <si>
    <t>梁欣茹</t>
  </si>
  <si>
    <t>231222200110014024</t>
  </si>
  <si>
    <t>视觉传达设计</t>
  </si>
  <si>
    <t>24232301002113</t>
  </si>
  <si>
    <t>杨雨萌</t>
  </si>
  <si>
    <t>230281199906053727</t>
  </si>
  <si>
    <t>大连艺术学院</t>
  </si>
  <si>
    <t>24232301003901</t>
  </si>
  <si>
    <t>邹越洋</t>
  </si>
  <si>
    <t>232325200103170024</t>
  </si>
  <si>
    <t>计算机科学与技术</t>
  </si>
  <si>
    <t>24232301004209</t>
  </si>
  <si>
    <t>宫新宇</t>
  </si>
  <si>
    <t>232331200011020843</t>
  </si>
  <si>
    <t>齐齐哈尔高等示范专科学校</t>
  </si>
  <si>
    <t>数学教育</t>
  </si>
  <si>
    <t>24232301004428</t>
  </si>
  <si>
    <t>梅子怡</t>
  </si>
  <si>
    <t>232325200104090229</t>
  </si>
  <si>
    <t>哈尔滨幼儿师范高等专科学校</t>
  </si>
  <si>
    <t>24232301004323</t>
  </si>
  <si>
    <t>衡洋</t>
  </si>
  <si>
    <t>232325199607190023</t>
  </si>
  <si>
    <t>齐齐哈尔高等师范专科学校</t>
  </si>
  <si>
    <t>语文教育</t>
  </si>
  <si>
    <t>24232301000515</t>
  </si>
  <si>
    <t>范喜鹤</t>
  </si>
  <si>
    <t>232325200110251818</t>
  </si>
  <si>
    <t>美术学（中外合作办学）（师范）</t>
  </si>
  <si>
    <t>兰西县2024年特岗教师名单</t>
  </si>
  <si>
    <t>年龄</t>
  </si>
  <si>
    <t>性别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</si>
</sst>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b/>
      <sz val="10"/>
      <name val="仿宋_GB2312"/>
      <charset val="134"/>
    </font>
    <font>
      <b/>
      <sz val="10"/>
      <name val="仿宋"/>
      <charset val="134"/>
    </font>
    <font>
      <sz val="10"/>
      <color indexed="8"/>
      <name val="Arial"/>
      <charset val="0"/>
    </font>
    <font>
      <sz val="11"/>
      <name val="宋体"/>
      <charset val="134"/>
      <scheme val="minor"/>
    </font>
    <font>
      <sz val="10"/>
      <color rgb="FF000000"/>
      <name val="宋体"/>
      <charset val="0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8" fillId="2" borderId="1" xfId="49" applyNumberFormat="1" applyFont="1" applyFill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/>
    </xf>
    <xf numFmtId="176" fontId="8" fillId="2" borderId="1" xfId="49" applyNumberFormat="1" applyFill="1" applyBorder="1" applyAlignment="1">
      <alignment horizontal="center" vertical="center"/>
    </xf>
    <xf numFmtId="176" fontId="10" fillId="2" borderId="1" xfId="49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2" borderId="4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60"/>
  <sheetViews>
    <sheetView workbookViewId="0">
      <pane ySplit="2" topLeftCell="A3" activePane="bottomLeft" state="frozen"/>
      <selection/>
      <selection pane="bottomLeft" activeCell="N64" sqref="N64"/>
    </sheetView>
  </sheetViews>
  <sheetFormatPr defaultColWidth="9" defaultRowHeight="12"/>
  <cols>
    <col min="1" max="1" width="5.375" style="1" customWidth="1"/>
    <col min="2" max="2" width="7.375" style="1" customWidth="1"/>
    <col min="3" max="3" width="6.5" style="1" customWidth="1"/>
    <col min="4" max="4" width="5.125" style="1" customWidth="1"/>
    <col min="5" max="5" width="14.125" style="1" customWidth="1"/>
    <col min="6" max="6" width="8" style="1" customWidth="1"/>
    <col min="7" max="10" width="8.375" style="1" customWidth="1"/>
    <col min="11" max="12" width="18.625" style="1" customWidth="1"/>
    <col min="13" max="13" width="7" style="1" customWidth="1"/>
    <col min="14" max="14" width="9" style="1"/>
    <col min="15" max="15" width="18.125" style="1" customWidth="1"/>
    <col min="16" max="16" width="16" style="1" customWidth="1"/>
    <col min="17" max="17" width="11" style="1" customWidth="1"/>
    <col min="18" max="18" width="14.875" style="1" customWidth="1"/>
    <col min="19" max="19" width="10.625" style="1" customWidth="1"/>
    <col min="20" max="20" width="7.625" style="1" customWidth="1"/>
    <col min="21" max="16384" width="9" style="1"/>
  </cols>
  <sheetData>
    <row r="1" ht="33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6" spans="1:20">
      <c r="A2" s="3" t="s">
        <v>1</v>
      </c>
      <c r="B2" s="3" t="s">
        <v>2</v>
      </c>
      <c r="C2" s="10" t="s">
        <v>3</v>
      </c>
      <c r="D2" s="3" t="s">
        <v>1</v>
      </c>
      <c r="E2" s="11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4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</row>
    <row r="3" ht="20.1" customHeight="1" spans="1:20">
      <c r="A3" s="8"/>
      <c r="B3" s="8" t="s">
        <v>20</v>
      </c>
      <c r="C3" s="8" t="s">
        <v>21</v>
      </c>
      <c r="D3" s="5">
        <v>1</v>
      </c>
      <c r="E3" s="22" t="s">
        <v>22</v>
      </c>
      <c r="F3" s="5" t="s">
        <v>23</v>
      </c>
      <c r="G3" s="5">
        <v>180.5</v>
      </c>
      <c r="H3" s="12">
        <v>90.01</v>
      </c>
      <c r="I3" s="16">
        <v>10</v>
      </c>
      <c r="J3" s="17">
        <v>280.51</v>
      </c>
      <c r="K3" s="6" t="s">
        <v>24</v>
      </c>
      <c r="L3" s="18" t="s">
        <v>25</v>
      </c>
      <c r="M3" s="5" t="s">
        <v>26</v>
      </c>
      <c r="N3" s="5" t="s">
        <v>27</v>
      </c>
      <c r="O3" s="5" t="s">
        <v>28</v>
      </c>
      <c r="P3" s="19" t="s">
        <v>29</v>
      </c>
      <c r="Q3" s="19" t="s">
        <v>30</v>
      </c>
      <c r="R3" s="19" t="s">
        <v>31</v>
      </c>
      <c r="S3" s="19" t="s">
        <v>32</v>
      </c>
      <c r="T3" s="8" t="s">
        <v>33</v>
      </c>
    </row>
    <row r="4" ht="20.1" customHeight="1" spans="1:20">
      <c r="A4" s="8"/>
      <c r="B4" s="8" t="s">
        <v>20</v>
      </c>
      <c r="C4" s="8" t="s">
        <v>21</v>
      </c>
      <c r="D4" s="5">
        <v>2</v>
      </c>
      <c r="E4" s="5" t="s">
        <v>34</v>
      </c>
      <c r="F4" s="5" t="s">
        <v>35</v>
      </c>
      <c r="G4" s="5">
        <v>170</v>
      </c>
      <c r="H4" s="12">
        <v>89.4</v>
      </c>
      <c r="I4" s="16">
        <v>10</v>
      </c>
      <c r="J4" s="17">
        <v>269.4</v>
      </c>
      <c r="K4" s="6" t="s">
        <v>36</v>
      </c>
      <c r="L4" s="18" t="s">
        <v>25</v>
      </c>
      <c r="M4" s="5" t="s">
        <v>26</v>
      </c>
      <c r="N4" s="5" t="s">
        <v>27</v>
      </c>
      <c r="O4" s="5" t="s">
        <v>37</v>
      </c>
      <c r="P4" s="19" t="s">
        <v>38</v>
      </c>
      <c r="Q4" s="19" t="s">
        <v>30</v>
      </c>
      <c r="R4" s="19" t="s">
        <v>39</v>
      </c>
      <c r="S4" s="19" t="s">
        <v>32</v>
      </c>
      <c r="T4" s="19" t="s">
        <v>32</v>
      </c>
    </row>
    <row r="5" ht="20.1" customHeight="1" spans="1:20">
      <c r="A5" s="8"/>
      <c r="B5" s="8" t="s">
        <v>20</v>
      </c>
      <c r="C5" s="8" t="s">
        <v>21</v>
      </c>
      <c r="D5" s="5">
        <v>3</v>
      </c>
      <c r="E5" s="5" t="s">
        <v>40</v>
      </c>
      <c r="F5" s="5" t="s">
        <v>41</v>
      </c>
      <c r="G5" s="5">
        <v>160.5</v>
      </c>
      <c r="H5" s="12">
        <v>91.14</v>
      </c>
      <c r="I5" s="16">
        <v>10</v>
      </c>
      <c r="J5" s="17">
        <v>261.64</v>
      </c>
      <c r="K5" s="6" t="s">
        <v>42</v>
      </c>
      <c r="L5" s="18" t="s">
        <v>25</v>
      </c>
      <c r="M5" s="5" t="s">
        <v>26</v>
      </c>
      <c r="N5" s="5" t="s">
        <v>27</v>
      </c>
      <c r="O5" s="5" t="s">
        <v>43</v>
      </c>
      <c r="P5" s="19" t="s">
        <v>44</v>
      </c>
      <c r="Q5" s="19" t="s">
        <v>30</v>
      </c>
      <c r="R5" s="19" t="s">
        <v>45</v>
      </c>
      <c r="S5" s="19" t="s">
        <v>32</v>
      </c>
      <c r="T5" s="19" t="s">
        <v>32</v>
      </c>
    </row>
    <row r="6" ht="20.1" customHeight="1" spans="1:20">
      <c r="A6" s="8"/>
      <c r="B6" s="8" t="s">
        <v>20</v>
      </c>
      <c r="C6" s="8" t="s">
        <v>21</v>
      </c>
      <c r="D6" s="5">
        <v>4</v>
      </c>
      <c r="E6" s="5" t="s">
        <v>46</v>
      </c>
      <c r="F6" s="5" t="s">
        <v>47</v>
      </c>
      <c r="G6" s="5">
        <v>152.5</v>
      </c>
      <c r="H6" s="13">
        <v>91.76</v>
      </c>
      <c r="I6" s="16">
        <v>10</v>
      </c>
      <c r="J6" s="17">
        <v>254.26</v>
      </c>
      <c r="K6" s="6" t="s">
        <v>48</v>
      </c>
      <c r="L6" s="18" t="s">
        <v>25</v>
      </c>
      <c r="M6" s="5" t="s">
        <v>26</v>
      </c>
      <c r="N6" s="5" t="s">
        <v>27</v>
      </c>
      <c r="O6" s="5" t="s">
        <v>49</v>
      </c>
      <c r="P6" s="19" t="s">
        <v>50</v>
      </c>
      <c r="Q6" s="19" t="s">
        <v>30</v>
      </c>
      <c r="R6" s="19" t="s">
        <v>51</v>
      </c>
      <c r="S6" s="19" t="s">
        <v>33</v>
      </c>
      <c r="T6" s="8" t="s">
        <v>33</v>
      </c>
    </row>
    <row r="7" ht="20.1" customHeight="1" spans="1:20">
      <c r="A7" s="8"/>
      <c r="B7" s="8" t="s">
        <v>20</v>
      </c>
      <c r="C7" s="8" t="s">
        <v>21</v>
      </c>
      <c r="D7" s="5">
        <v>5</v>
      </c>
      <c r="E7" s="5" t="s">
        <v>52</v>
      </c>
      <c r="F7" s="5" t="s">
        <v>53</v>
      </c>
      <c r="G7" s="5">
        <v>175</v>
      </c>
      <c r="H7" s="13">
        <v>91.1</v>
      </c>
      <c r="I7" s="16">
        <v>0</v>
      </c>
      <c r="J7" s="17">
        <v>266.1</v>
      </c>
      <c r="K7" s="6" t="s">
        <v>24</v>
      </c>
      <c r="L7" s="18" t="s">
        <v>25</v>
      </c>
      <c r="M7" s="5" t="s">
        <v>26</v>
      </c>
      <c r="N7" s="5" t="s">
        <v>54</v>
      </c>
      <c r="O7" s="5" t="s">
        <v>55</v>
      </c>
      <c r="P7" s="19" t="s">
        <v>56</v>
      </c>
      <c r="Q7" s="19" t="s">
        <v>30</v>
      </c>
      <c r="R7" s="19" t="s">
        <v>57</v>
      </c>
      <c r="S7" s="19" t="s">
        <v>32</v>
      </c>
      <c r="T7" s="19" t="s">
        <v>32</v>
      </c>
    </row>
    <row r="8" ht="20.1" customHeight="1" spans="1:20">
      <c r="A8" s="8"/>
      <c r="B8" s="8" t="s">
        <v>20</v>
      </c>
      <c r="C8" s="8" t="s">
        <v>21</v>
      </c>
      <c r="D8" s="5">
        <v>6</v>
      </c>
      <c r="E8" s="5" t="s">
        <v>58</v>
      </c>
      <c r="F8" s="5" t="s">
        <v>59</v>
      </c>
      <c r="G8" s="5">
        <v>154</v>
      </c>
      <c r="H8" s="14">
        <v>91.58</v>
      </c>
      <c r="I8" s="16">
        <v>10</v>
      </c>
      <c r="J8" s="17">
        <v>255.58</v>
      </c>
      <c r="K8" s="6" t="s">
        <v>60</v>
      </c>
      <c r="L8" s="18" t="s">
        <v>25</v>
      </c>
      <c r="M8" s="5" t="s">
        <v>26</v>
      </c>
      <c r="N8" s="5" t="s">
        <v>54</v>
      </c>
      <c r="O8" s="5" t="s">
        <v>61</v>
      </c>
      <c r="P8" s="19" t="s">
        <v>62</v>
      </c>
      <c r="Q8" s="19" t="s">
        <v>30</v>
      </c>
      <c r="R8" s="19" t="s">
        <v>63</v>
      </c>
      <c r="S8" s="19" t="s">
        <v>33</v>
      </c>
      <c r="T8" s="8" t="s">
        <v>33</v>
      </c>
    </row>
    <row r="9" ht="20.1" customHeight="1" spans="1:20">
      <c r="A9" s="8"/>
      <c r="B9" s="8" t="s">
        <v>20</v>
      </c>
      <c r="C9" s="8" t="s">
        <v>21</v>
      </c>
      <c r="D9" s="5">
        <v>7</v>
      </c>
      <c r="E9" s="5" t="s">
        <v>64</v>
      </c>
      <c r="F9" s="5" t="s">
        <v>65</v>
      </c>
      <c r="G9" s="5">
        <v>157</v>
      </c>
      <c r="H9" s="13">
        <v>91.4</v>
      </c>
      <c r="I9" s="16">
        <v>0</v>
      </c>
      <c r="J9" s="17">
        <v>248.4</v>
      </c>
      <c r="K9" s="6" t="s">
        <v>42</v>
      </c>
      <c r="L9" s="18" t="s">
        <v>25</v>
      </c>
      <c r="M9" s="5" t="s">
        <v>26</v>
      </c>
      <c r="N9" s="5" t="s">
        <v>54</v>
      </c>
      <c r="O9" s="5" t="s">
        <v>66</v>
      </c>
      <c r="P9" s="19" t="s">
        <v>67</v>
      </c>
      <c r="Q9" s="19" t="s">
        <v>30</v>
      </c>
      <c r="R9" s="19" t="s">
        <v>68</v>
      </c>
      <c r="S9" s="19" t="s">
        <v>32</v>
      </c>
      <c r="T9" s="19" t="s">
        <v>32</v>
      </c>
    </row>
    <row r="10" ht="20.1" customHeight="1" spans="1:20">
      <c r="A10" s="8"/>
      <c r="B10" s="8" t="s">
        <v>20</v>
      </c>
      <c r="C10" s="8" t="s">
        <v>21</v>
      </c>
      <c r="D10" s="5">
        <v>8</v>
      </c>
      <c r="E10" s="5" t="s">
        <v>69</v>
      </c>
      <c r="F10" s="5" t="s">
        <v>70</v>
      </c>
      <c r="G10" s="5">
        <v>156</v>
      </c>
      <c r="H10" s="13">
        <v>92.14</v>
      </c>
      <c r="I10" s="16">
        <v>0</v>
      </c>
      <c r="J10" s="17">
        <v>248.14</v>
      </c>
      <c r="K10" s="6" t="s">
        <v>71</v>
      </c>
      <c r="L10" s="18" t="s">
        <v>25</v>
      </c>
      <c r="M10" s="5" t="s">
        <v>26</v>
      </c>
      <c r="N10" s="5" t="s">
        <v>54</v>
      </c>
      <c r="O10" s="5" t="s">
        <v>72</v>
      </c>
      <c r="P10" s="19" t="s">
        <v>73</v>
      </c>
      <c r="Q10" s="19" t="s">
        <v>30</v>
      </c>
      <c r="R10" s="19" t="s">
        <v>74</v>
      </c>
      <c r="S10" s="19" t="s">
        <v>33</v>
      </c>
      <c r="T10" s="8" t="s">
        <v>33</v>
      </c>
    </row>
    <row r="11" ht="20.1" customHeight="1" spans="1:20">
      <c r="A11" s="8"/>
      <c r="B11" s="8" t="s">
        <v>20</v>
      </c>
      <c r="C11" s="8" t="s">
        <v>21</v>
      </c>
      <c r="D11" s="5">
        <v>9</v>
      </c>
      <c r="E11" s="5" t="s">
        <v>75</v>
      </c>
      <c r="F11" s="5" t="s">
        <v>76</v>
      </c>
      <c r="G11" s="5">
        <v>185.5</v>
      </c>
      <c r="H11" s="13">
        <v>91.1</v>
      </c>
      <c r="I11" s="16">
        <v>10</v>
      </c>
      <c r="J11" s="17">
        <v>286.6</v>
      </c>
      <c r="K11" s="6" t="s">
        <v>60</v>
      </c>
      <c r="L11" s="18" t="s">
        <v>25</v>
      </c>
      <c r="M11" s="5" t="s">
        <v>26</v>
      </c>
      <c r="N11" s="5" t="s">
        <v>77</v>
      </c>
      <c r="O11" s="5" t="s">
        <v>78</v>
      </c>
      <c r="P11" s="19" t="s">
        <v>79</v>
      </c>
      <c r="Q11" s="19" t="s">
        <v>30</v>
      </c>
      <c r="R11" s="19" t="s">
        <v>77</v>
      </c>
      <c r="S11" s="19" t="s">
        <v>33</v>
      </c>
      <c r="T11" s="8" t="s">
        <v>33</v>
      </c>
    </row>
    <row r="12" ht="20.1" customHeight="1" spans="1:20">
      <c r="A12" s="8"/>
      <c r="B12" s="8" t="s">
        <v>20</v>
      </c>
      <c r="C12" s="8" t="s">
        <v>21</v>
      </c>
      <c r="D12" s="5">
        <v>10</v>
      </c>
      <c r="E12" s="5" t="s">
        <v>80</v>
      </c>
      <c r="F12" s="5" t="s">
        <v>81</v>
      </c>
      <c r="G12" s="5">
        <v>181</v>
      </c>
      <c r="H12" s="13">
        <v>90.12</v>
      </c>
      <c r="I12" s="16">
        <v>10</v>
      </c>
      <c r="J12" s="17">
        <v>281.12</v>
      </c>
      <c r="K12" s="6" t="s">
        <v>36</v>
      </c>
      <c r="L12" s="18" t="s">
        <v>25</v>
      </c>
      <c r="M12" s="5" t="s">
        <v>26</v>
      </c>
      <c r="N12" s="5" t="s">
        <v>77</v>
      </c>
      <c r="O12" s="5" t="s">
        <v>82</v>
      </c>
      <c r="P12" s="19" t="s">
        <v>44</v>
      </c>
      <c r="Q12" s="19" t="s">
        <v>30</v>
      </c>
      <c r="R12" s="19" t="s">
        <v>83</v>
      </c>
      <c r="S12" s="19" t="s">
        <v>32</v>
      </c>
      <c r="T12" s="8" t="s">
        <v>33</v>
      </c>
    </row>
    <row r="13" ht="20.1" customHeight="1" spans="1:20">
      <c r="A13" s="8"/>
      <c r="B13" s="8" t="s">
        <v>20</v>
      </c>
      <c r="C13" s="8" t="s">
        <v>21</v>
      </c>
      <c r="D13" s="5">
        <v>11</v>
      </c>
      <c r="E13" s="22" t="s">
        <v>84</v>
      </c>
      <c r="F13" s="5" t="s">
        <v>85</v>
      </c>
      <c r="G13" s="5">
        <v>177.5</v>
      </c>
      <c r="H13" s="13">
        <v>90.3</v>
      </c>
      <c r="I13" s="16">
        <v>10</v>
      </c>
      <c r="J13" s="17">
        <v>277.8</v>
      </c>
      <c r="K13" s="6" t="s">
        <v>71</v>
      </c>
      <c r="L13" s="18" t="s">
        <v>25</v>
      </c>
      <c r="M13" s="5" t="s">
        <v>26</v>
      </c>
      <c r="N13" s="5" t="s">
        <v>77</v>
      </c>
      <c r="O13" s="5" t="s">
        <v>86</v>
      </c>
      <c r="P13" s="19" t="s">
        <v>87</v>
      </c>
      <c r="Q13" s="19" t="s">
        <v>30</v>
      </c>
      <c r="R13" s="19" t="s">
        <v>77</v>
      </c>
      <c r="S13" s="19" t="s">
        <v>32</v>
      </c>
      <c r="T13" s="19" t="s">
        <v>32</v>
      </c>
    </row>
    <row r="14" ht="20.1" customHeight="1" spans="1:20">
      <c r="A14" s="8"/>
      <c r="B14" s="8" t="s">
        <v>20</v>
      </c>
      <c r="C14" s="8" t="s">
        <v>21</v>
      </c>
      <c r="D14" s="5">
        <v>12</v>
      </c>
      <c r="E14" s="5" t="s">
        <v>88</v>
      </c>
      <c r="F14" s="5" t="s">
        <v>89</v>
      </c>
      <c r="G14" s="5">
        <v>177.5</v>
      </c>
      <c r="H14" s="15">
        <v>90.68</v>
      </c>
      <c r="I14" s="16">
        <v>10</v>
      </c>
      <c r="J14" s="17">
        <v>278.18</v>
      </c>
      <c r="K14" s="6" t="s">
        <v>42</v>
      </c>
      <c r="L14" s="18" t="s">
        <v>25</v>
      </c>
      <c r="M14" s="5" t="s">
        <v>26</v>
      </c>
      <c r="N14" s="5" t="s">
        <v>77</v>
      </c>
      <c r="O14" s="5" t="s">
        <v>90</v>
      </c>
      <c r="P14" s="19" t="s">
        <v>44</v>
      </c>
      <c r="Q14" s="19" t="s">
        <v>30</v>
      </c>
      <c r="R14" s="19" t="s">
        <v>83</v>
      </c>
      <c r="S14" s="19" t="s">
        <v>32</v>
      </c>
      <c r="T14" s="8" t="s">
        <v>33</v>
      </c>
    </row>
    <row r="15" ht="20.1" customHeight="1" spans="1:20">
      <c r="A15" s="8"/>
      <c r="B15" s="8" t="s">
        <v>20</v>
      </c>
      <c r="C15" s="8" t="s">
        <v>21</v>
      </c>
      <c r="D15" s="5">
        <v>13</v>
      </c>
      <c r="E15" s="5" t="s">
        <v>91</v>
      </c>
      <c r="F15" s="5" t="s">
        <v>92</v>
      </c>
      <c r="G15" s="5">
        <v>177</v>
      </c>
      <c r="H15" s="15">
        <v>90.72</v>
      </c>
      <c r="I15" s="16">
        <v>10</v>
      </c>
      <c r="J15" s="17">
        <v>277.72</v>
      </c>
      <c r="K15" s="6" t="s">
        <v>24</v>
      </c>
      <c r="L15" s="18" t="s">
        <v>25</v>
      </c>
      <c r="M15" s="5" t="s">
        <v>26</v>
      </c>
      <c r="N15" s="5" t="s">
        <v>77</v>
      </c>
      <c r="O15" s="5" t="s">
        <v>93</v>
      </c>
      <c r="P15" s="19" t="s">
        <v>94</v>
      </c>
      <c r="Q15" s="19" t="s">
        <v>30</v>
      </c>
      <c r="R15" s="19" t="s">
        <v>95</v>
      </c>
      <c r="S15" s="19" t="s">
        <v>33</v>
      </c>
      <c r="T15" s="8" t="s">
        <v>33</v>
      </c>
    </row>
    <row r="16" ht="20.1" customHeight="1" spans="1:20">
      <c r="A16" s="8"/>
      <c r="B16" s="8" t="s">
        <v>20</v>
      </c>
      <c r="C16" s="8" t="s">
        <v>21</v>
      </c>
      <c r="D16" s="5">
        <v>14</v>
      </c>
      <c r="E16" s="5" t="s">
        <v>96</v>
      </c>
      <c r="F16" s="5" t="s">
        <v>97</v>
      </c>
      <c r="G16" s="5">
        <v>174</v>
      </c>
      <c r="H16" s="15">
        <v>91.94</v>
      </c>
      <c r="I16" s="16">
        <v>10</v>
      </c>
      <c r="J16" s="17">
        <v>275.94</v>
      </c>
      <c r="K16" s="6" t="s">
        <v>24</v>
      </c>
      <c r="L16" s="18" t="s">
        <v>25</v>
      </c>
      <c r="M16" s="5" t="s">
        <v>26</v>
      </c>
      <c r="N16" s="5" t="s">
        <v>77</v>
      </c>
      <c r="O16" s="5" t="s">
        <v>98</v>
      </c>
      <c r="P16" s="19" t="s">
        <v>99</v>
      </c>
      <c r="Q16" s="19" t="s">
        <v>30</v>
      </c>
      <c r="R16" s="19" t="s">
        <v>77</v>
      </c>
      <c r="S16" s="19" t="s">
        <v>32</v>
      </c>
      <c r="T16" s="8" t="s">
        <v>33</v>
      </c>
    </row>
    <row r="17" ht="20.1" customHeight="1" spans="1:20">
      <c r="A17" s="8"/>
      <c r="B17" s="8" t="s">
        <v>20</v>
      </c>
      <c r="C17" s="8" t="s">
        <v>21</v>
      </c>
      <c r="D17" s="5">
        <v>15</v>
      </c>
      <c r="E17" s="5" t="s">
        <v>100</v>
      </c>
      <c r="F17" s="5" t="s">
        <v>101</v>
      </c>
      <c r="G17" s="5">
        <v>181.5</v>
      </c>
      <c r="H17" s="15">
        <v>91.08</v>
      </c>
      <c r="I17" s="16">
        <v>2</v>
      </c>
      <c r="J17" s="17">
        <v>274.58</v>
      </c>
      <c r="K17" s="6" t="s">
        <v>48</v>
      </c>
      <c r="L17" s="18" t="s">
        <v>25</v>
      </c>
      <c r="M17" s="5" t="s">
        <v>26</v>
      </c>
      <c r="N17" s="5" t="s">
        <v>77</v>
      </c>
      <c r="O17" s="5" t="s">
        <v>102</v>
      </c>
      <c r="P17" s="19" t="s">
        <v>56</v>
      </c>
      <c r="Q17" s="19" t="s">
        <v>30</v>
      </c>
      <c r="R17" s="19" t="s">
        <v>77</v>
      </c>
      <c r="S17" s="19" t="s">
        <v>33</v>
      </c>
      <c r="T17" s="8" t="s">
        <v>33</v>
      </c>
    </row>
    <row r="18" ht="20.1" customHeight="1" spans="1:20">
      <c r="A18" s="8"/>
      <c r="B18" s="8" t="s">
        <v>20</v>
      </c>
      <c r="C18" s="8" t="s">
        <v>21</v>
      </c>
      <c r="D18" s="5">
        <v>16</v>
      </c>
      <c r="E18" s="5" t="s">
        <v>103</v>
      </c>
      <c r="F18" s="5" t="s">
        <v>104</v>
      </c>
      <c r="G18" s="5">
        <v>172</v>
      </c>
      <c r="H18" s="13">
        <v>92.22</v>
      </c>
      <c r="I18" s="16">
        <v>10</v>
      </c>
      <c r="J18" s="17">
        <v>274.22</v>
      </c>
      <c r="K18" s="6" t="s">
        <v>36</v>
      </c>
      <c r="L18" s="18" t="s">
        <v>25</v>
      </c>
      <c r="M18" s="5" t="s">
        <v>26</v>
      </c>
      <c r="N18" s="5" t="s">
        <v>105</v>
      </c>
      <c r="O18" s="5" t="s">
        <v>106</v>
      </c>
      <c r="P18" s="19" t="s">
        <v>107</v>
      </c>
      <c r="Q18" s="19" t="s">
        <v>30</v>
      </c>
      <c r="R18" s="19" t="s">
        <v>108</v>
      </c>
      <c r="S18" s="19" t="s">
        <v>33</v>
      </c>
      <c r="T18" s="8" t="s">
        <v>33</v>
      </c>
    </row>
    <row r="19" ht="20.1" customHeight="1" spans="1:20">
      <c r="A19" s="8"/>
      <c r="B19" s="8" t="s">
        <v>20</v>
      </c>
      <c r="C19" s="8" t="s">
        <v>21</v>
      </c>
      <c r="D19" s="5">
        <v>17</v>
      </c>
      <c r="E19" s="5" t="s">
        <v>109</v>
      </c>
      <c r="F19" s="5" t="s">
        <v>110</v>
      </c>
      <c r="G19" s="5">
        <v>172</v>
      </c>
      <c r="H19" s="13">
        <v>92.3</v>
      </c>
      <c r="I19" s="16">
        <v>2</v>
      </c>
      <c r="J19" s="17">
        <v>266.3</v>
      </c>
      <c r="K19" s="6" t="s">
        <v>111</v>
      </c>
      <c r="L19" s="18" t="s">
        <v>25</v>
      </c>
      <c r="M19" s="5" t="s">
        <v>26</v>
      </c>
      <c r="N19" s="5" t="s">
        <v>105</v>
      </c>
      <c r="O19" s="5" t="s">
        <v>112</v>
      </c>
      <c r="P19" s="19" t="s">
        <v>29</v>
      </c>
      <c r="Q19" s="19" t="s">
        <v>30</v>
      </c>
      <c r="R19" s="19" t="s">
        <v>113</v>
      </c>
      <c r="S19" s="19" t="s">
        <v>33</v>
      </c>
      <c r="T19" s="8" t="s">
        <v>33</v>
      </c>
    </row>
    <row r="20" ht="20.1" customHeight="1" spans="1:20">
      <c r="A20" s="8"/>
      <c r="B20" s="8" t="s">
        <v>20</v>
      </c>
      <c r="C20" s="8" t="s">
        <v>21</v>
      </c>
      <c r="D20" s="5">
        <v>18</v>
      </c>
      <c r="E20" s="5" t="s">
        <v>114</v>
      </c>
      <c r="F20" s="5" t="s">
        <v>115</v>
      </c>
      <c r="G20" s="5">
        <v>113.5</v>
      </c>
      <c r="H20" s="13">
        <v>91.8</v>
      </c>
      <c r="I20" s="16">
        <v>10</v>
      </c>
      <c r="J20" s="17">
        <v>215.3</v>
      </c>
      <c r="K20" s="6" t="s">
        <v>116</v>
      </c>
      <c r="L20" s="18" t="s">
        <v>25</v>
      </c>
      <c r="M20" s="5" t="s">
        <v>26</v>
      </c>
      <c r="N20" s="5" t="s">
        <v>105</v>
      </c>
      <c r="O20" s="5" t="s">
        <v>117</v>
      </c>
      <c r="P20" s="19" t="s">
        <v>118</v>
      </c>
      <c r="Q20" s="19" t="s">
        <v>30</v>
      </c>
      <c r="R20" s="19" t="s">
        <v>119</v>
      </c>
      <c r="S20" s="19" t="s">
        <v>32</v>
      </c>
      <c r="T20" s="19" t="s">
        <v>32</v>
      </c>
    </row>
    <row r="21" ht="20.1" customHeight="1" spans="1:20">
      <c r="A21" s="8"/>
      <c r="B21" s="8" t="s">
        <v>20</v>
      </c>
      <c r="C21" s="8" t="s">
        <v>21</v>
      </c>
      <c r="D21" s="5">
        <v>19</v>
      </c>
      <c r="E21" s="5" t="s">
        <v>120</v>
      </c>
      <c r="F21" s="5" t="s">
        <v>121</v>
      </c>
      <c r="G21" s="5">
        <v>173.5</v>
      </c>
      <c r="H21" s="12">
        <v>91.82</v>
      </c>
      <c r="I21" s="16">
        <v>0</v>
      </c>
      <c r="J21" s="17">
        <v>265.32</v>
      </c>
      <c r="K21" s="6" t="s">
        <v>122</v>
      </c>
      <c r="L21" s="18" t="s">
        <v>25</v>
      </c>
      <c r="M21" s="5" t="s">
        <v>26</v>
      </c>
      <c r="N21" s="5" t="s">
        <v>123</v>
      </c>
      <c r="O21" s="5" t="s">
        <v>124</v>
      </c>
      <c r="P21" s="19" t="s">
        <v>125</v>
      </c>
      <c r="Q21" s="19" t="s">
        <v>30</v>
      </c>
      <c r="R21" s="19" t="s">
        <v>126</v>
      </c>
      <c r="S21" s="19" t="s">
        <v>33</v>
      </c>
      <c r="T21" s="8" t="s">
        <v>33</v>
      </c>
    </row>
    <row r="22" ht="20.1" customHeight="1" spans="1:20">
      <c r="A22" s="8"/>
      <c r="B22" s="8" t="s">
        <v>20</v>
      </c>
      <c r="C22" s="8" t="s">
        <v>21</v>
      </c>
      <c r="D22" s="5">
        <v>20</v>
      </c>
      <c r="E22" s="5" t="s">
        <v>127</v>
      </c>
      <c r="F22" s="5" t="s">
        <v>128</v>
      </c>
      <c r="G22" s="5">
        <v>158.5</v>
      </c>
      <c r="H22" s="12">
        <v>91.62</v>
      </c>
      <c r="I22" s="16">
        <v>10</v>
      </c>
      <c r="J22" s="17">
        <v>260.12</v>
      </c>
      <c r="K22" s="6" t="s">
        <v>42</v>
      </c>
      <c r="L22" s="18" t="s">
        <v>25</v>
      </c>
      <c r="M22" s="5" t="s">
        <v>26</v>
      </c>
      <c r="N22" s="5" t="s">
        <v>123</v>
      </c>
      <c r="O22" s="5" t="s">
        <v>129</v>
      </c>
      <c r="P22" s="19" t="s">
        <v>118</v>
      </c>
      <c r="Q22" s="19" t="s">
        <v>30</v>
      </c>
      <c r="R22" s="19" t="s">
        <v>74</v>
      </c>
      <c r="S22" s="19" t="s">
        <v>33</v>
      </c>
      <c r="T22" s="8" t="s">
        <v>33</v>
      </c>
    </row>
    <row r="23" ht="20.1" customHeight="1" spans="1:20">
      <c r="A23" s="8"/>
      <c r="B23" s="8" t="s">
        <v>20</v>
      </c>
      <c r="C23" s="8" t="s">
        <v>21</v>
      </c>
      <c r="D23" s="5">
        <v>21</v>
      </c>
      <c r="E23" s="5" t="s">
        <v>130</v>
      </c>
      <c r="F23" s="5" t="s">
        <v>131</v>
      </c>
      <c r="G23" s="5">
        <v>149.5</v>
      </c>
      <c r="H23" s="12">
        <v>91.74</v>
      </c>
      <c r="I23" s="16">
        <v>0</v>
      </c>
      <c r="J23" s="17">
        <v>241.24</v>
      </c>
      <c r="K23" s="6" t="s">
        <v>42</v>
      </c>
      <c r="L23" s="18" t="s">
        <v>25</v>
      </c>
      <c r="M23" s="5" t="s">
        <v>26</v>
      </c>
      <c r="N23" s="5" t="s">
        <v>132</v>
      </c>
      <c r="O23" s="5" t="s">
        <v>133</v>
      </c>
      <c r="P23" s="19" t="s">
        <v>118</v>
      </c>
      <c r="Q23" s="19" t="s">
        <v>30</v>
      </c>
      <c r="R23" s="19" t="s">
        <v>134</v>
      </c>
      <c r="S23" s="19" t="s">
        <v>33</v>
      </c>
      <c r="T23" s="8" t="s">
        <v>33</v>
      </c>
    </row>
    <row r="24" ht="20.1" customHeight="1" spans="1:20">
      <c r="A24" s="8"/>
      <c r="B24" s="8" t="s">
        <v>20</v>
      </c>
      <c r="C24" s="8" t="s">
        <v>21</v>
      </c>
      <c r="D24" s="5">
        <v>22</v>
      </c>
      <c r="E24" s="5" t="s">
        <v>135</v>
      </c>
      <c r="F24" s="5" t="s">
        <v>136</v>
      </c>
      <c r="G24" s="5">
        <v>136</v>
      </c>
      <c r="H24" s="12">
        <v>90.86</v>
      </c>
      <c r="I24" s="16">
        <v>10</v>
      </c>
      <c r="J24" s="17">
        <v>236.86</v>
      </c>
      <c r="K24" s="6" t="s">
        <v>24</v>
      </c>
      <c r="L24" s="18" t="s">
        <v>25</v>
      </c>
      <c r="M24" s="5" t="s">
        <v>26</v>
      </c>
      <c r="N24" s="5" t="s">
        <v>132</v>
      </c>
      <c r="O24" s="5" t="s">
        <v>137</v>
      </c>
      <c r="P24" s="19" t="s">
        <v>67</v>
      </c>
      <c r="Q24" s="19" t="s">
        <v>30</v>
      </c>
      <c r="R24" s="19" t="s">
        <v>138</v>
      </c>
      <c r="S24" s="19" t="s">
        <v>32</v>
      </c>
      <c r="T24" s="19" t="s">
        <v>32</v>
      </c>
    </row>
    <row r="25" ht="20.1" customHeight="1" spans="1:20">
      <c r="A25" s="8"/>
      <c r="B25" s="8" t="s">
        <v>20</v>
      </c>
      <c r="C25" s="8" t="s">
        <v>21</v>
      </c>
      <c r="D25" s="5">
        <v>23</v>
      </c>
      <c r="E25" s="5" t="s">
        <v>139</v>
      </c>
      <c r="F25" s="5" t="s">
        <v>140</v>
      </c>
      <c r="G25" s="5">
        <v>179</v>
      </c>
      <c r="H25" s="12">
        <v>91.38</v>
      </c>
      <c r="I25" s="16">
        <v>10</v>
      </c>
      <c r="J25" s="17">
        <v>280.38</v>
      </c>
      <c r="K25" s="6" t="s">
        <v>71</v>
      </c>
      <c r="L25" s="18" t="s">
        <v>25</v>
      </c>
      <c r="M25" s="5" t="s">
        <v>26</v>
      </c>
      <c r="N25" s="5" t="s">
        <v>141</v>
      </c>
      <c r="O25" s="5" t="s">
        <v>142</v>
      </c>
      <c r="P25" s="19" t="s">
        <v>118</v>
      </c>
      <c r="Q25" s="19" t="s">
        <v>30</v>
      </c>
      <c r="R25" s="19" t="s">
        <v>143</v>
      </c>
      <c r="S25" s="19" t="s">
        <v>33</v>
      </c>
      <c r="T25" s="8" t="s">
        <v>33</v>
      </c>
    </row>
    <row r="26" ht="20.1" customHeight="1" spans="1:20">
      <c r="A26" s="8"/>
      <c r="B26" s="8" t="s">
        <v>20</v>
      </c>
      <c r="C26" s="8" t="s">
        <v>21</v>
      </c>
      <c r="D26" s="5">
        <v>24</v>
      </c>
      <c r="E26" s="5" t="s">
        <v>144</v>
      </c>
      <c r="F26" s="5" t="s">
        <v>145</v>
      </c>
      <c r="G26" s="5">
        <v>166.5</v>
      </c>
      <c r="H26" s="12">
        <v>91.44</v>
      </c>
      <c r="I26" s="16">
        <v>10</v>
      </c>
      <c r="J26" s="17">
        <v>267.94</v>
      </c>
      <c r="K26" s="6" t="s">
        <v>111</v>
      </c>
      <c r="L26" s="18" t="s">
        <v>25</v>
      </c>
      <c r="M26" s="5" t="s">
        <v>26</v>
      </c>
      <c r="N26" s="5" t="s">
        <v>146</v>
      </c>
      <c r="O26" s="5" t="s">
        <v>147</v>
      </c>
      <c r="P26" s="19" t="s">
        <v>94</v>
      </c>
      <c r="Q26" s="19" t="s">
        <v>30</v>
      </c>
      <c r="R26" s="19" t="s">
        <v>148</v>
      </c>
      <c r="S26" s="19" t="s">
        <v>32</v>
      </c>
      <c r="T26" s="8" t="s">
        <v>33</v>
      </c>
    </row>
    <row r="27" ht="20.1" customHeight="1" spans="1:20">
      <c r="A27" s="8"/>
      <c r="B27" s="8" t="s">
        <v>20</v>
      </c>
      <c r="C27" s="8" t="s">
        <v>21</v>
      </c>
      <c r="D27" s="5">
        <v>25</v>
      </c>
      <c r="E27" s="5" t="s">
        <v>149</v>
      </c>
      <c r="F27" s="5" t="s">
        <v>150</v>
      </c>
      <c r="G27" s="5">
        <v>140.5</v>
      </c>
      <c r="H27" s="12">
        <v>91.6</v>
      </c>
      <c r="I27" s="16">
        <v>10</v>
      </c>
      <c r="J27" s="17">
        <v>242.1</v>
      </c>
      <c r="K27" s="6" t="s">
        <v>122</v>
      </c>
      <c r="L27" s="18" t="s">
        <v>25</v>
      </c>
      <c r="M27" s="5" t="s">
        <v>26</v>
      </c>
      <c r="N27" s="5" t="s">
        <v>146</v>
      </c>
      <c r="O27" s="5" t="s">
        <v>151</v>
      </c>
      <c r="P27" s="19" t="s">
        <v>152</v>
      </c>
      <c r="Q27" s="19" t="s">
        <v>30</v>
      </c>
      <c r="R27" s="19" t="s">
        <v>153</v>
      </c>
      <c r="S27" s="19" t="s">
        <v>33</v>
      </c>
      <c r="T27" s="8" t="s">
        <v>33</v>
      </c>
    </row>
    <row r="28" ht="20.1" customHeight="1" spans="1:20">
      <c r="A28" s="8"/>
      <c r="B28" s="8" t="s">
        <v>20</v>
      </c>
      <c r="C28" s="8" t="s">
        <v>21</v>
      </c>
      <c r="D28" s="5">
        <v>26</v>
      </c>
      <c r="E28" s="5" t="s">
        <v>154</v>
      </c>
      <c r="F28" s="5" t="s">
        <v>155</v>
      </c>
      <c r="G28" s="5">
        <v>122</v>
      </c>
      <c r="H28" s="12">
        <v>89.25</v>
      </c>
      <c r="I28" s="16">
        <v>10</v>
      </c>
      <c r="J28" s="17">
        <v>221.25</v>
      </c>
      <c r="K28" s="6" t="s">
        <v>122</v>
      </c>
      <c r="L28" s="18" t="s">
        <v>25</v>
      </c>
      <c r="M28" s="5" t="s">
        <v>26</v>
      </c>
      <c r="N28" s="5" t="s">
        <v>156</v>
      </c>
      <c r="O28" s="5" t="s">
        <v>157</v>
      </c>
      <c r="P28" s="19" t="s">
        <v>29</v>
      </c>
      <c r="Q28" s="19" t="s">
        <v>30</v>
      </c>
      <c r="R28" s="19" t="s">
        <v>158</v>
      </c>
      <c r="S28" s="19" t="s">
        <v>32</v>
      </c>
      <c r="T28" s="8" t="s">
        <v>33</v>
      </c>
    </row>
    <row r="29" ht="20.1" customHeight="1" spans="1:20">
      <c r="A29" s="8"/>
      <c r="B29" s="8" t="s">
        <v>20</v>
      </c>
      <c r="C29" s="8" t="s">
        <v>21</v>
      </c>
      <c r="D29" s="5">
        <v>27</v>
      </c>
      <c r="E29" s="5" t="s">
        <v>159</v>
      </c>
      <c r="F29" s="5" t="s">
        <v>160</v>
      </c>
      <c r="G29" s="5">
        <v>177</v>
      </c>
      <c r="H29" s="12">
        <v>92.16</v>
      </c>
      <c r="I29" s="16">
        <v>10</v>
      </c>
      <c r="J29" s="17">
        <v>279.16</v>
      </c>
      <c r="K29" s="6" t="s">
        <v>111</v>
      </c>
      <c r="L29" s="18" t="s">
        <v>25</v>
      </c>
      <c r="M29" s="5" t="s">
        <v>26</v>
      </c>
      <c r="N29" s="5" t="s">
        <v>161</v>
      </c>
      <c r="O29" s="5" t="s">
        <v>162</v>
      </c>
      <c r="P29" s="19" t="s">
        <v>29</v>
      </c>
      <c r="Q29" s="19" t="s">
        <v>30</v>
      </c>
      <c r="R29" s="19" t="s">
        <v>163</v>
      </c>
      <c r="S29" s="19" t="s">
        <v>32</v>
      </c>
      <c r="T29" s="19" t="s">
        <v>32</v>
      </c>
    </row>
    <row r="30" ht="20.1" customHeight="1" spans="1:20">
      <c r="A30" s="8"/>
      <c r="B30" s="8" t="s">
        <v>20</v>
      </c>
      <c r="C30" s="8" t="s">
        <v>21</v>
      </c>
      <c r="D30" s="5">
        <v>28</v>
      </c>
      <c r="E30" s="5" t="s">
        <v>164</v>
      </c>
      <c r="F30" s="5" t="s">
        <v>165</v>
      </c>
      <c r="G30" s="5">
        <v>136.5</v>
      </c>
      <c r="H30" s="12">
        <v>89.43</v>
      </c>
      <c r="I30" s="16">
        <v>0</v>
      </c>
      <c r="J30" s="17">
        <v>225.93</v>
      </c>
      <c r="K30" s="6" t="s">
        <v>71</v>
      </c>
      <c r="L30" s="18" t="s">
        <v>25</v>
      </c>
      <c r="M30" s="5" t="s">
        <v>26</v>
      </c>
      <c r="N30" s="5" t="s">
        <v>166</v>
      </c>
      <c r="O30" s="5" t="s">
        <v>167</v>
      </c>
      <c r="P30" s="19" t="s">
        <v>168</v>
      </c>
      <c r="Q30" s="19" t="s">
        <v>30</v>
      </c>
      <c r="R30" s="19" t="s">
        <v>169</v>
      </c>
      <c r="S30" s="19" t="s">
        <v>33</v>
      </c>
      <c r="T30" s="19" t="s">
        <v>32</v>
      </c>
    </row>
    <row r="31" ht="20.1" customHeight="1" spans="1:20">
      <c r="A31" s="8"/>
      <c r="B31" s="8" t="s">
        <v>20</v>
      </c>
      <c r="C31" s="8" t="s">
        <v>21</v>
      </c>
      <c r="D31" s="5">
        <v>29</v>
      </c>
      <c r="E31" s="5" t="s">
        <v>170</v>
      </c>
      <c r="F31" s="5" t="s">
        <v>171</v>
      </c>
      <c r="G31" s="5">
        <v>157</v>
      </c>
      <c r="H31" s="12">
        <v>91.26</v>
      </c>
      <c r="I31" s="16">
        <v>10</v>
      </c>
      <c r="J31" s="17">
        <v>258.26</v>
      </c>
      <c r="K31" s="6" t="s">
        <v>48</v>
      </c>
      <c r="L31" s="18" t="s">
        <v>25</v>
      </c>
      <c r="M31" s="5" t="s">
        <v>26</v>
      </c>
      <c r="N31" s="5" t="s">
        <v>172</v>
      </c>
      <c r="O31" s="5" t="s">
        <v>173</v>
      </c>
      <c r="P31" s="19" t="s">
        <v>174</v>
      </c>
      <c r="Q31" s="19" t="s">
        <v>30</v>
      </c>
      <c r="R31" s="19" t="s">
        <v>175</v>
      </c>
      <c r="S31" s="19" t="s">
        <v>32</v>
      </c>
      <c r="T31" s="19" t="s">
        <v>32</v>
      </c>
    </row>
    <row r="32" ht="20.1" customHeight="1" spans="1:20">
      <c r="A32" s="8"/>
      <c r="B32" s="8" t="s">
        <v>20</v>
      </c>
      <c r="C32" s="8" t="s">
        <v>21</v>
      </c>
      <c r="D32" s="5">
        <v>30</v>
      </c>
      <c r="E32" s="5" t="s">
        <v>176</v>
      </c>
      <c r="F32" s="5" t="s">
        <v>177</v>
      </c>
      <c r="G32" s="5">
        <v>135</v>
      </c>
      <c r="H32" s="12">
        <v>90.16</v>
      </c>
      <c r="I32" s="16">
        <v>0</v>
      </c>
      <c r="J32" s="17">
        <v>225.16</v>
      </c>
      <c r="K32" s="6" t="s">
        <v>36</v>
      </c>
      <c r="L32" s="18" t="s">
        <v>25</v>
      </c>
      <c r="M32" s="5" t="s">
        <v>26</v>
      </c>
      <c r="N32" s="5" t="s">
        <v>172</v>
      </c>
      <c r="O32" s="5" t="s">
        <v>178</v>
      </c>
      <c r="P32" s="19" t="s">
        <v>29</v>
      </c>
      <c r="Q32" s="19" t="s">
        <v>30</v>
      </c>
      <c r="R32" s="19" t="s">
        <v>175</v>
      </c>
      <c r="S32" s="19" t="s">
        <v>32</v>
      </c>
      <c r="T32" s="8" t="s">
        <v>33</v>
      </c>
    </row>
    <row r="33" ht="20.1" customHeight="1" spans="1:20">
      <c r="A33" s="8"/>
      <c r="B33" s="8" t="s">
        <v>20</v>
      </c>
      <c r="C33" s="8" t="s">
        <v>21</v>
      </c>
      <c r="D33" s="5">
        <v>31</v>
      </c>
      <c r="E33" s="5" t="s">
        <v>179</v>
      </c>
      <c r="F33" s="5" t="s">
        <v>180</v>
      </c>
      <c r="G33" s="5">
        <v>176</v>
      </c>
      <c r="H33" s="12">
        <v>90.41</v>
      </c>
      <c r="I33" s="16">
        <v>10</v>
      </c>
      <c r="J33" s="17">
        <v>276.41</v>
      </c>
      <c r="K33" s="6" t="s">
        <v>48</v>
      </c>
      <c r="L33" s="18" t="s">
        <v>25</v>
      </c>
      <c r="M33" s="5" t="s">
        <v>26</v>
      </c>
      <c r="N33" s="5" t="s">
        <v>181</v>
      </c>
      <c r="O33" s="5" t="s">
        <v>182</v>
      </c>
      <c r="P33" s="19" t="s">
        <v>62</v>
      </c>
      <c r="Q33" s="19" t="s">
        <v>30</v>
      </c>
      <c r="R33" s="19" t="s">
        <v>183</v>
      </c>
      <c r="S33" s="19" t="s">
        <v>33</v>
      </c>
      <c r="T33" s="8" t="s">
        <v>33</v>
      </c>
    </row>
    <row r="34" ht="20.1" customHeight="1" spans="1:20">
      <c r="A34" s="8"/>
      <c r="B34" s="8" t="s">
        <v>20</v>
      </c>
      <c r="C34" s="8" t="s">
        <v>21</v>
      </c>
      <c r="D34" s="5">
        <v>32</v>
      </c>
      <c r="E34" s="5" t="s">
        <v>184</v>
      </c>
      <c r="F34" s="5" t="s">
        <v>185</v>
      </c>
      <c r="G34" s="5">
        <v>181.5</v>
      </c>
      <c r="H34" s="12">
        <v>90.94</v>
      </c>
      <c r="I34" s="16">
        <v>0</v>
      </c>
      <c r="J34" s="17">
        <v>272.44</v>
      </c>
      <c r="K34" s="6" t="s">
        <v>186</v>
      </c>
      <c r="L34" s="18" t="s">
        <v>187</v>
      </c>
      <c r="M34" s="5" t="s">
        <v>188</v>
      </c>
      <c r="N34" s="5" t="s">
        <v>181</v>
      </c>
      <c r="O34" s="5" t="s">
        <v>189</v>
      </c>
      <c r="P34" s="19" t="s">
        <v>190</v>
      </c>
      <c r="Q34" s="19" t="s">
        <v>191</v>
      </c>
      <c r="R34" s="19" t="s">
        <v>192</v>
      </c>
      <c r="S34" s="19" t="s">
        <v>32</v>
      </c>
      <c r="T34" s="8" t="s">
        <v>33</v>
      </c>
    </row>
    <row r="35" ht="20.1" customHeight="1" spans="1:20">
      <c r="A35" s="8"/>
      <c r="B35" s="8" t="s">
        <v>20</v>
      </c>
      <c r="C35" s="8" t="s">
        <v>21</v>
      </c>
      <c r="D35" s="5">
        <v>33</v>
      </c>
      <c r="E35" s="5" t="s">
        <v>193</v>
      </c>
      <c r="F35" s="5" t="s">
        <v>194</v>
      </c>
      <c r="G35" s="5">
        <v>175</v>
      </c>
      <c r="H35" s="12">
        <v>90.25</v>
      </c>
      <c r="I35" s="16">
        <v>0</v>
      </c>
      <c r="J35" s="17">
        <v>265.25</v>
      </c>
      <c r="K35" s="6" t="s">
        <v>48</v>
      </c>
      <c r="L35" s="18" t="s">
        <v>25</v>
      </c>
      <c r="M35" s="5" t="s">
        <v>188</v>
      </c>
      <c r="N35" s="5" t="s">
        <v>181</v>
      </c>
      <c r="O35" s="5" t="s">
        <v>195</v>
      </c>
      <c r="P35" s="19" t="s">
        <v>50</v>
      </c>
      <c r="Q35" s="19" t="s">
        <v>30</v>
      </c>
      <c r="R35" s="19" t="s">
        <v>196</v>
      </c>
      <c r="S35" s="19" t="s">
        <v>33</v>
      </c>
      <c r="T35" s="8" t="s">
        <v>33</v>
      </c>
    </row>
    <row r="36" ht="20.1" customHeight="1" spans="1:20">
      <c r="A36" s="8"/>
      <c r="B36" s="8" t="s">
        <v>20</v>
      </c>
      <c r="C36" s="8" t="s">
        <v>21</v>
      </c>
      <c r="D36" s="5">
        <v>34</v>
      </c>
      <c r="E36" s="5" t="s">
        <v>197</v>
      </c>
      <c r="F36" s="5" t="s">
        <v>198</v>
      </c>
      <c r="G36" s="5">
        <v>161</v>
      </c>
      <c r="H36" s="12">
        <v>90.63</v>
      </c>
      <c r="I36" s="16">
        <v>10</v>
      </c>
      <c r="J36" s="17">
        <v>261.63</v>
      </c>
      <c r="K36" s="6" t="s">
        <v>199</v>
      </c>
      <c r="L36" s="18" t="s">
        <v>187</v>
      </c>
      <c r="M36" s="5" t="s">
        <v>188</v>
      </c>
      <c r="N36" s="5" t="s">
        <v>181</v>
      </c>
      <c r="O36" s="5" t="s">
        <v>200</v>
      </c>
      <c r="P36" s="19" t="s">
        <v>201</v>
      </c>
      <c r="Q36" s="19" t="s">
        <v>191</v>
      </c>
      <c r="R36" s="19" t="s">
        <v>202</v>
      </c>
      <c r="S36" s="19" t="s">
        <v>32</v>
      </c>
      <c r="T36" s="8" t="s">
        <v>33</v>
      </c>
    </row>
    <row r="37" ht="20.1" customHeight="1" spans="1:20">
      <c r="A37" s="8"/>
      <c r="B37" s="8" t="s">
        <v>20</v>
      </c>
      <c r="C37" s="8" t="s">
        <v>21</v>
      </c>
      <c r="D37" s="5">
        <v>35</v>
      </c>
      <c r="E37" s="5" t="s">
        <v>203</v>
      </c>
      <c r="F37" s="5" t="s">
        <v>204</v>
      </c>
      <c r="G37" s="5">
        <v>187</v>
      </c>
      <c r="H37" s="12">
        <v>91.16</v>
      </c>
      <c r="I37" s="16">
        <v>10</v>
      </c>
      <c r="J37" s="17">
        <v>288.16</v>
      </c>
      <c r="K37" s="6" t="s">
        <v>205</v>
      </c>
      <c r="L37" s="18" t="s">
        <v>187</v>
      </c>
      <c r="M37" s="5" t="s">
        <v>188</v>
      </c>
      <c r="N37" s="5" t="s">
        <v>27</v>
      </c>
      <c r="O37" s="5" t="s">
        <v>206</v>
      </c>
      <c r="P37" s="19" t="s">
        <v>207</v>
      </c>
      <c r="Q37" s="19" t="s">
        <v>30</v>
      </c>
      <c r="R37" s="19" t="s">
        <v>202</v>
      </c>
      <c r="S37" s="19" t="s">
        <v>32</v>
      </c>
      <c r="T37" s="8" t="s">
        <v>33</v>
      </c>
    </row>
    <row r="38" ht="20.1" customHeight="1" spans="1:20">
      <c r="A38" s="8"/>
      <c r="B38" s="8" t="s">
        <v>20</v>
      </c>
      <c r="C38" s="8" t="s">
        <v>21</v>
      </c>
      <c r="D38" s="5">
        <v>36</v>
      </c>
      <c r="E38" s="5" t="s">
        <v>208</v>
      </c>
      <c r="F38" s="5" t="s">
        <v>209</v>
      </c>
      <c r="G38" s="5">
        <v>180.5</v>
      </c>
      <c r="H38" s="12">
        <v>91.26</v>
      </c>
      <c r="I38" s="16">
        <v>10</v>
      </c>
      <c r="J38" s="17">
        <v>281.76</v>
      </c>
      <c r="K38" s="6" t="s">
        <v>199</v>
      </c>
      <c r="L38" s="18" t="s">
        <v>187</v>
      </c>
      <c r="M38" s="5" t="s">
        <v>188</v>
      </c>
      <c r="N38" s="5" t="s">
        <v>27</v>
      </c>
      <c r="O38" s="5" t="s">
        <v>210</v>
      </c>
      <c r="P38" s="19" t="s">
        <v>50</v>
      </c>
      <c r="Q38" s="19" t="s">
        <v>30</v>
      </c>
      <c r="R38" s="19" t="s">
        <v>211</v>
      </c>
      <c r="S38" s="19" t="s">
        <v>33</v>
      </c>
      <c r="T38" s="8" t="s">
        <v>33</v>
      </c>
    </row>
    <row r="39" ht="20.1" customHeight="1" spans="1:20">
      <c r="A39" s="8"/>
      <c r="B39" s="8" t="s">
        <v>20</v>
      </c>
      <c r="C39" s="8" t="s">
        <v>21</v>
      </c>
      <c r="D39" s="5">
        <v>37</v>
      </c>
      <c r="E39" s="5" t="s">
        <v>212</v>
      </c>
      <c r="F39" s="5" t="s">
        <v>213</v>
      </c>
      <c r="G39" s="5">
        <v>179</v>
      </c>
      <c r="H39" s="12">
        <v>90.12</v>
      </c>
      <c r="I39" s="16">
        <v>10</v>
      </c>
      <c r="J39" s="17">
        <v>279.12</v>
      </c>
      <c r="K39" s="6" t="s">
        <v>36</v>
      </c>
      <c r="L39" s="18" t="s">
        <v>25</v>
      </c>
      <c r="M39" s="5" t="s">
        <v>188</v>
      </c>
      <c r="N39" s="5" t="s">
        <v>27</v>
      </c>
      <c r="O39" s="5" t="s">
        <v>214</v>
      </c>
      <c r="P39" s="19" t="s">
        <v>215</v>
      </c>
      <c r="Q39" s="19" t="s">
        <v>30</v>
      </c>
      <c r="R39" s="19" t="s">
        <v>216</v>
      </c>
      <c r="S39" s="19" t="s">
        <v>33</v>
      </c>
      <c r="T39" s="8" t="s">
        <v>33</v>
      </c>
    </row>
    <row r="40" ht="20.1" customHeight="1" spans="1:20">
      <c r="A40" s="8"/>
      <c r="B40" s="8" t="s">
        <v>20</v>
      </c>
      <c r="C40" s="8" t="s">
        <v>21</v>
      </c>
      <c r="D40" s="5">
        <v>38</v>
      </c>
      <c r="E40" s="5" t="s">
        <v>217</v>
      </c>
      <c r="F40" s="5" t="s">
        <v>218</v>
      </c>
      <c r="G40" s="5">
        <v>177.5</v>
      </c>
      <c r="H40" s="12">
        <v>90.8</v>
      </c>
      <c r="I40" s="16">
        <v>10</v>
      </c>
      <c r="J40" s="17">
        <v>278.3</v>
      </c>
      <c r="K40" s="6" t="s">
        <v>24</v>
      </c>
      <c r="L40" s="18" t="s">
        <v>25</v>
      </c>
      <c r="M40" s="5" t="s">
        <v>188</v>
      </c>
      <c r="N40" s="5" t="s">
        <v>27</v>
      </c>
      <c r="O40" s="5" t="s">
        <v>219</v>
      </c>
      <c r="P40" s="19" t="s">
        <v>220</v>
      </c>
      <c r="Q40" s="19" t="s">
        <v>30</v>
      </c>
      <c r="R40" s="19" t="s">
        <v>221</v>
      </c>
      <c r="S40" s="19" t="s">
        <v>33</v>
      </c>
      <c r="T40" s="8" t="s">
        <v>33</v>
      </c>
    </row>
    <row r="41" ht="20.1" customHeight="1" spans="1:20">
      <c r="A41" s="8"/>
      <c r="B41" s="8" t="s">
        <v>20</v>
      </c>
      <c r="C41" s="8" t="s">
        <v>21</v>
      </c>
      <c r="D41" s="5">
        <v>39</v>
      </c>
      <c r="E41" s="5" t="s">
        <v>222</v>
      </c>
      <c r="F41" s="5" t="s">
        <v>223</v>
      </c>
      <c r="G41" s="5">
        <v>178</v>
      </c>
      <c r="H41" s="12">
        <v>90.83</v>
      </c>
      <c r="I41" s="16">
        <v>5</v>
      </c>
      <c r="J41" s="17">
        <v>273.83</v>
      </c>
      <c r="K41" s="6" t="s">
        <v>224</v>
      </c>
      <c r="L41" s="18" t="s">
        <v>187</v>
      </c>
      <c r="M41" s="5" t="s">
        <v>188</v>
      </c>
      <c r="N41" s="5" t="s">
        <v>27</v>
      </c>
      <c r="O41" s="5" t="s">
        <v>225</v>
      </c>
      <c r="P41" s="19" t="s">
        <v>125</v>
      </c>
      <c r="Q41" s="19" t="s">
        <v>30</v>
      </c>
      <c r="R41" s="19" t="s">
        <v>226</v>
      </c>
      <c r="S41" s="19" t="s">
        <v>33</v>
      </c>
      <c r="T41" s="8" t="s">
        <v>33</v>
      </c>
    </row>
    <row r="42" ht="20.1" customHeight="1" spans="1:20">
      <c r="A42" s="8"/>
      <c r="B42" s="8" t="s">
        <v>20</v>
      </c>
      <c r="C42" s="8" t="s">
        <v>21</v>
      </c>
      <c r="D42" s="5">
        <v>40</v>
      </c>
      <c r="E42" s="5" t="s">
        <v>227</v>
      </c>
      <c r="F42" s="5" t="s">
        <v>228</v>
      </c>
      <c r="G42" s="5">
        <v>188.5</v>
      </c>
      <c r="H42" s="12">
        <v>90.54</v>
      </c>
      <c r="I42" s="16">
        <v>10</v>
      </c>
      <c r="J42" s="17">
        <v>289.04</v>
      </c>
      <c r="K42" s="6" t="s">
        <v>205</v>
      </c>
      <c r="L42" s="18" t="s">
        <v>187</v>
      </c>
      <c r="M42" s="5" t="s">
        <v>188</v>
      </c>
      <c r="N42" s="5" t="s">
        <v>54</v>
      </c>
      <c r="O42" s="22" t="s">
        <v>229</v>
      </c>
      <c r="P42" s="19" t="s">
        <v>168</v>
      </c>
      <c r="Q42" s="19" t="s">
        <v>30</v>
      </c>
      <c r="R42" s="19" t="s">
        <v>230</v>
      </c>
      <c r="S42" s="19" t="s">
        <v>33</v>
      </c>
      <c r="T42" s="8" t="s">
        <v>33</v>
      </c>
    </row>
    <row r="43" ht="20.1" customHeight="1" spans="1:20">
      <c r="A43" s="8"/>
      <c r="B43" s="8" t="s">
        <v>20</v>
      </c>
      <c r="C43" s="8" t="s">
        <v>21</v>
      </c>
      <c r="D43" s="5">
        <v>41</v>
      </c>
      <c r="E43" s="5" t="s">
        <v>231</v>
      </c>
      <c r="F43" s="5" t="s">
        <v>232</v>
      </c>
      <c r="G43" s="5">
        <v>183.5</v>
      </c>
      <c r="H43" s="12">
        <v>92.52</v>
      </c>
      <c r="I43" s="16">
        <v>10</v>
      </c>
      <c r="J43" s="17">
        <v>286.02</v>
      </c>
      <c r="K43" s="6" t="s">
        <v>122</v>
      </c>
      <c r="L43" s="18" t="s">
        <v>25</v>
      </c>
      <c r="M43" s="5" t="s">
        <v>188</v>
      </c>
      <c r="N43" s="5" t="s">
        <v>54</v>
      </c>
      <c r="O43" s="5" t="s">
        <v>233</v>
      </c>
      <c r="P43" s="19" t="s">
        <v>234</v>
      </c>
      <c r="Q43" s="19" t="s">
        <v>235</v>
      </c>
      <c r="R43" s="19" t="s">
        <v>236</v>
      </c>
      <c r="S43" s="19" t="s">
        <v>33</v>
      </c>
      <c r="T43" s="8" t="s">
        <v>33</v>
      </c>
    </row>
    <row r="44" ht="20.1" customHeight="1" spans="1:20">
      <c r="A44" s="8"/>
      <c r="B44" s="8" t="s">
        <v>20</v>
      </c>
      <c r="C44" s="8" t="s">
        <v>21</v>
      </c>
      <c r="D44" s="5">
        <v>42</v>
      </c>
      <c r="E44" s="5" t="s">
        <v>237</v>
      </c>
      <c r="F44" s="5" t="s">
        <v>238</v>
      </c>
      <c r="G44" s="5">
        <v>183</v>
      </c>
      <c r="H44" s="12">
        <v>90.46</v>
      </c>
      <c r="I44" s="16">
        <v>10</v>
      </c>
      <c r="J44" s="17">
        <v>283.46</v>
      </c>
      <c r="K44" s="6" t="s">
        <v>224</v>
      </c>
      <c r="L44" s="18" t="s">
        <v>187</v>
      </c>
      <c r="M44" s="5" t="s">
        <v>188</v>
      </c>
      <c r="N44" s="5" t="s">
        <v>54</v>
      </c>
      <c r="O44" s="5" t="s">
        <v>239</v>
      </c>
      <c r="P44" s="19" t="s">
        <v>240</v>
      </c>
      <c r="Q44" s="19" t="s">
        <v>30</v>
      </c>
      <c r="R44" s="19" t="s">
        <v>241</v>
      </c>
      <c r="S44" s="19" t="s">
        <v>33</v>
      </c>
      <c r="T44" s="8" t="s">
        <v>33</v>
      </c>
    </row>
    <row r="45" ht="20.1" customHeight="1" spans="1:20">
      <c r="A45" s="8"/>
      <c r="B45" s="8" t="s">
        <v>20</v>
      </c>
      <c r="C45" s="8" t="s">
        <v>21</v>
      </c>
      <c r="D45" s="5">
        <v>43</v>
      </c>
      <c r="E45" s="5" t="s">
        <v>242</v>
      </c>
      <c r="F45" s="5" t="s">
        <v>243</v>
      </c>
      <c r="G45" s="5">
        <v>183</v>
      </c>
      <c r="H45" s="15">
        <v>91.5</v>
      </c>
      <c r="I45" s="16">
        <v>10</v>
      </c>
      <c r="J45" s="17">
        <v>284.5</v>
      </c>
      <c r="K45" s="6" t="s">
        <v>199</v>
      </c>
      <c r="L45" s="18" t="s">
        <v>187</v>
      </c>
      <c r="M45" s="5" t="s">
        <v>188</v>
      </c>
      <c r="N45" s="5" t="s">
        <v>54</v>
      </c>
      <c r="O45" s="5" t="s">
        <v>244</v>
      </c>
      <c r="P45" s="19" t="s">
        <v>73</v>
      </c>
      <c r="Q45" s="19" t="s">
        <v>30</v>
      </c>
      <c r="R45" s="19" t="s">
        <v>245</v>
      </c>
      <c r="S45" s="19" t="s">
        <v>33</v>
      </c>
      <c r="T45" s="8" t="s">
        <v>33</v>
      </c>
    </row>
    <row r="46" ht="20.1" customHeight="1" spans="1:20">
      <c r="A46" s="8"/>
      <c r="B46" s="8" t="s">
        <v>20</v>
      </c>
      <c r="C46" s="8" t="s">
        <v>21</v>
      </c>
      <c r="D46" s="5">
        <v>44</v>
      </c>
      <c r="E46" s="5" t="s">
        <v>246</v>
      </c>
      <c r="F46" s="5" t="s">
        <v>247</v>
      </c>
      <c r="G46" s="5">
        <v>182.5</v>
      </c>
      <c r="H46" s="15">
        <v>91.22</v>
      </c>
      <c r="I46" s="16">
        <v>10</v>
      </c>
      <c r="J46" s="17">
        <v>283.72</v>
      </c>
      <c r="K46" s="6" t="s">
        <v>48</v>
      </c>
      <c r="L46" s="18" t="s">
        <v>25</v>
      </c>
      <c r="M46" s="5" t="s">
        <v>188</v>
      </c>
      <c r="N46" s="5" t="s">
        <v>54</v>
      </c>
      <c r="O46" s="5" t="s">
        <v>248</v>
      </c>
      <c r="P46" s="19" t="s">
        <v>249</v>
      </c>
      <c r="Q46" s="19" t="s">
        <v>30</v>
      </c>
      <c r="R46" s="19" t="s">
        <v>230</v>
      </c>
      <c r="S46" s="19" t="s">
        <v>33</v>
      </c>
      <c r="T46" s="8" t="s">
        <v>33</v>
      </c>
    </row>
    <row r="47" ht="20.1" customHeight="1" spans="1:20">
      <c r="A47" s="8"/>
      <c r="B47" s="8" t="s">
        <v>20</v>
      </c>
      <c r="C47" s="8" t="s">
        <v>21</v>
      </c>
      <c r="D47" s="5">
        <v>45</v>
      </c>
      <c r="E47" s="5" t="s">
        <v>250</v>
      </c>
      <c r="F47" s="5" t="s">
        <v>251</v>
      </c>
      <c r="G47" s="5">
        <v>180</v>
      </c>
      <c r="H47" s="15">
        <v>90.7</v>
      </c>
      <c r="I47" s="16">
        <v>10</v>
      </c>
      <c r="J47" s="17">
        <v>280.7</v>
      </c>
      <c r="K47" s="6" t="s">
        <v>24</v>
      </c>
      <c r="L47" s="18" t="s">
        <v>25</v>
      </c>
      <c r="M47" s="5" t="s">
        <v>188</v>
      </c>
      <c r="N47" s="5" t="s">
        <v>54</v>
      </c>
      <c r="O47" s="5" t="s">
        <v>252</v>
      </c>
      <c r="P47" s="19" t="s">
        <v>253</v>
      </c>
      <c r="Q47" s="19" t="s">
        <v>30</v>
      </c>
      <c r="R47" s="19" t="s">
        <v>230</v>
      </c>
      <c r="S47" s="19" t="s">
        <v>33</v>
      </c>
      <c r="T47" s="8" t="s">
        <v>33</v>
      </c>
    </row>
    <row r="48" ht="20.1" customHeight="1" spans="1:20">
      <c r="A48" s="8"/>
      <c r="B48" s="8" t="s">
        <v>20</v>
      </c>
      <c r="C48" s="8" t="s">
        <v>21</v>
      </c>
      <c r="D48" s="5">
        <v>46</v>
      </c>
      <c r="E48" s="5" t="s">
        <v>254</v>
      </c>
      <c r="F48" s="5" t="s">
        <v>255</v>
      </c>
      <c r="G48" s="5">
        <v>179.5</v>
      </c>
      <c r="H48" s="15">
        <v>90.6</v>
      </c>
      <c r="I48" s="16">
        <v>10</v>
      </c>
      <c r="J48" s="17">
        <v>280.1</v>
      </c>
      <c r="K48" s="6" t="s">
        <v>71</v>
      </c>
      <c r="L48" s="18" t="s">
        <v>25</v>
      </c>
      <c r="M48" s="5" t="s">
        <v>188</v>
      </c>
      <c r="N48" s="5" t="s">
        <v>54</v>
      </c>
      <c r="O48" s="5" t="s">
        <v>256</v>
      </c>
      <c r="P48" s="19" t="s">
        <v>257</v>
      </c>
      <c r="Q48" s="19" t="s">
        <v>30</v>
      </c>
      <c r="R48" s="19" t="s">
        <v>216</v>
      </c>
      <c r="S48" s="19" t="s">
        <v>33</v>
      </c>
      <c r="T48" s="8" t="s">
        <v>33</v>
      </c>
    </row>
    <row r="49" ht="20.1" customHeight="1" spans="1:20">
      <c r="A49" s="8"/>
      <c r="B49" s="8" t="s">
        <v>20</v>
      </c>
      <c r="C49" s="8" t="s">
        <v>21</v>
      </c>
      <c r="D49" s="5">
        <v>47</v>
      </c>
      <c r="E49" s="5" t="s">
        <v>258</v>
      </c>
      <c r="F49" s="5" t="s">
        <v>259</v>
      </c>
      <c r="G49" s="5">
        <v>166</v>
      </c>
      <c r="H49" s="15">
        <v>90.28</v>
      </c>
      <c r="I49" s="16">
        <v>10</v>
      </c>
      <c r="J49" s="17">
        <v>266.28</v>
      </c>
      <c r="K49" s="6" t="s">
        <v>199</v>
      </c>
      <c r="L49" s="18" t="s">
        <v>187</v>
      </c>
      <c r="M49" s="5" t="s">
        <v>188</v>
      </c>
      <c r="N49" s="5" t="s">
        <v>77</v>
      </c>
      <c r="O49" s="5" t="s">
        <v>260</v>
      </c>
      <c r="P49" s="19" t="s">
        <v>261</v>
      </c>
      <c r="Q49" s="19" t="s">
        <v>191</v>
      </c>
      <c r="R49" s="19" t="s">
        <v>262</v>
      </c>
      <c r="S49" s="19" t="s">
        <v>32</v>
      </c>
      <c r="T49" s="8" t="s">
        <v>33</v>
      </c>
    </row>
    <row r="50" ht="20.1" customHeight="1" spans="1:20">
      <c r="A50" s="8"/>
      <c r="B50" s="8" t="s">
        <v>20</v>
      </c>
      <c r="C50" s="8" t="s">
        <v>21</v>
      </c>
      <c r="D50" s="5">
        <v>48</v>
      </c>
      <c r="E50" s="5" t="s">
        <v>263</v>
      </c>
      <c r="F50" s="5" t="s">
        <v>264</v>
      </c>
      <c r="G50" s="5">
        <v>167</v>
      </c>
      <c r="H50" s="12">
        <v>90.96</v>
      </c>
      <c r="I50" s="16">
        <v>0</v>
      </c>
      <c r="J50" s="17">
        <v>257.96</v>
      </c>
      <c r="K50" s="6" t="s">
        <v>71</v>
      </c>
      <c r="L50" s="18" t="s">
        <v>25</v>
      </c>
      <c r="M50" s="5" t="s">
        <v>188</v>
      </c>
      <c r="N50" s="5" t="s">
        <v>77</v>
      </c>
      <c r="O50" s="5" t="s">
        <v>265</v>
      </c>
      <c r="P50" s="19" t="s">
        <v>38</v>
      </c>
      <c r="Q50" s="19" t="s">
        <v>30</v>
      </c>
      <c r="R50" s="19" t="s">
        <v>266</v>
      </c>
      <c r="S50" s="19" t="s">
        <v>33</v>
      </c>
      <c r="T50" s="8" t="s">
        <v>33</v>
      </c>
    </row>
    <row r="51" ht="20.1" customHeight="1" spans="1:20">
      <c r="A51" s="8"/>
      <c r="B51" s="8" t="s">
        <v>20</v>
      </c>
      <c r="C51" s="8" t="s">
        <v>21</v>
      </c>
      <c r="D51" s="5">
        <v>49</v>
      </c>
      <c r="E51" s="5" t="s">
        <v>267</v>
      </c>
      <c r="F51" s="5" t="s">
        <v>268</v>
      </c>
      <c r="G51" s="5">
        <v>163.5</v>
      </c>
      <c r="H51" s="13">
        <v>91.02</v>
      </c>
      <c r="I51" s="16">
        <v>0</v>
      </c>
      <c r="J51" s="17">
        <v>254.52</v>
      </c>
      <c r="K51" s="6" t="s">
        <v>24</v>
      </c>
      <c r="L51" s="18" t="s">
        <v>25</v>
      </c>
      <c r="M51" s="5" t="s">
        <v>188</v>
      </c>
      <c r="N51" s="5" t="s">
        <v>77</v>
      </c>
      <c r="O51" s="5" t="s">
        <v>269</v>
      </c>
      <c r="P51" s="19" t="s">
        <v>270</v>
      </c>
      <c r="Q51" s="19" t="s">
        <v>30</v>
      </c>
      <c r="R51" s="19" t="s">
        <v>77</v>
      </c>
      <c r="S51" s="19" t="s">
        <v>33</v>
      </c>
      <c r="T51" s="8" t="s">
        <v>33</v>
      </c>
    </row>
    <row r="52" ht="20.1" customHeight="1" spans="1:20">
      <c r="A52" s="8"/>
      <c r="B52" s="8" t="s">
        <v>20</v>
      </c>
      <c r="C52" s="8" t="s">
        <v>21</v>
      </c>
      <c r="D52" s="5">
        <v>50</v>
      </c>
      <c r="E52" s="5" t="s">
        <v>271</v>
      </c>
      <c r="F52" s="5" t="s">
        <v>272</v>
      </c>
      <c r="G52" s="5">
        <v>159</v>
      </c>
      <c r="H52" s="13">
        <v>90.64</v>
      </c>
      <c r="I52" s="16">
        <v>10</v>
      </c>
      <c r="J52" s="17">
        <v>259.64</v>
      </c>
      <c r="K52" s="6" t="s">
        <v>205</v>
      </c>
      <c r="L52" s="18" t="s">
        <v>187</v>
      </c>
      <c r="M52" s="5" t="s">
        <v>188</v>
      </c>
      <c r="N52" s="5" t="s">
        <v>156</v>
      </c>
      <c r="O52" s="5" t="s">
        <v>273</v>
      </c>
      <c r="P52" s="19" t="s">
        <v>261</v>
      </c>
      <c r="Q52" s="19" t="s">
        <v>191</v>
      </c>
      <c r="R52" s="19" t="s">
        <v>192</v>
      </c>
      <c r="S52" s="19" t="s">
        <v>32</v>
      </c>
      <c r="T52" s="8" t="s">
        <v>33</v>
      </c>
    </row>
    <row r="53" ht="20.1" customHeight="1" spans="1:20">
      <c r="A53" s="8"/>
      <c r="B53" s="8" t="s">
        <v>20</v>
      </c>
      <c r="C53" s="8" t="s">
        <v>21</v>
      </c>
      <c r="D53" s="5">
        <v>51</v>
      </c>
      <c r="E53" s="5" t="s">
        <v>274</v>
      </c>
      <c r="F53" s="5" t="s">
        <v>275</v>
      </c>
      <c r="G53" s="5">
        <v>178.5</v>
      </c>
      <c r="H53" s="13">
        <v>90.96</v>
      </c>
      <c r="I53" s="16">
        <v>10</v>
      </c>
      <c r="J53" s="17">
        <v>279.46</v>
      </c>
      <c r="K53" s="6" t="s">
        <v>24</v>
      </c>
      <c r="L53" s="18" t="s">
        <v>25</v>
      </c>
      <c r="M53" s="5" t="s">
        <v>188</v>
      </c>
      <c r="N53" s="5" t="s">
        <v>161</v>
      </c>
      <c r="O53" s="5" t="s">
        <v>276</v>
      </c>
      <c r="P53" s="19" t="s">
        <v>168</v>
      </c>
      <c r="Q53" s="19" t="s">
        <v>30</v>
      </c>
      <c r="R53" s="19" t="s">
        <v>277</v>
      </c>
      <c r="S53" s="19" t="s">
        <v>33</v>
      </c>
      <c r="T53" s="8" t="s">
        <v>33</v>
      </c>
    </row>
    <row r="54" ht="20.1" customHeight="1" spans="1:20">
      <c r="A54" s="8"/>
      <c r="B54" s="8" t="s">
        <v>20</v>
      </c>
      <c r="C54" s="8" t="s">
        <v>21</v>
      </c>
      <c r="D54" s="5">
        <v>52</v>
      </c>
      <c r="E54" s="5" t="s">
        <v>278</v>
      </c>
      <c r="F54" s="5" t="s">
        <v>279</v>
      </c>
      <c r="G54" s="5">
        <v>180.5</v>
      </c>
      <c r="H54" s="13">
        <v>90.9</v>
      </c>
      <c r="I54" s="16">
        <v>5</v>
      </c>
      <c r="J54" s="17">
        <v>276.4</v>
      </c>
      <c r="K54" s="6" t="s">
        <v>224</v>
      </c>
      <c r="L54" s="18" t="s">
        <v>187</v>
      </c>
      <c r="M54" s="5" t="s">
        <v>188</v>
      </c>
      <c r="N54" s="5" t="s">
        <v>161</v>
      </c>
      <c r="O54" s="5" t="s">
        <v>280</v>
      </c>
      <c r="P54" s="19" t="s">
        <v>281</v>
      </c>
      <c r="Q54" s="19" t="s">
        <v>30</v>
      </c>
      <c r="R54" s="19" t="s">
        <v>277</v>
      </c>
      <c r="S54" s="19" t="s">
        <v>33</v>
      </c>
      <c r="T54" s="8" t="s">
        <v>33</v>
      </c>
    </row>
    <row r="55" ht="20.1" customHeight="1" spans="1:20">
      <c r="A55" s="8"/>
      <c r="B55" s="8" t="s">
        <v>20</v>
      </c>
      <c r="C55" s="8" t="s">
        <v>21</v>
      </c>
      <c r="D55" s="5">
        <v>53</v>
      </c>
      <c r="E55" s="5" t="s">
        <v>282</v>
      </c>
      <c r="F55" s="5" t="s">
        <v>283</v>
      </c>
      <c r="G55" s="5">
        <v>164.5</v>
      </c>
      <c r="H55" s="13">
        <v>90.87</v>
      </c>
      <c r="I55" s="16">
        <v>10</v>
      </c>
      <c r="J55" s="17">
        <v>265.37</v>
      </c>
      <c r="K55" s="6" t="s">
        <v>186</v>
      </c>
      <c r="L55" s="18" t="s">
        <v>187</v>
      </c>
      <c r="M55" s="5" t="s">
        <v>188</v>
      </c>
      <c r="N55" s="5" t="s">
        <v>166</v>
      </c>
      <c r="O55" s="5" t="s">
        <v>284</v>
      </c>
      <c r="P55" s="19" t="s">
        <v>73</v>
      </c>
      <c r="Q55" s="19" t="s">
        <v>30</v>
      </c>
      <c r="R55" s="19" t="s">
        <v>285</v>
      </c>
      <c r="S55" s="19" t="s">
        <v>33</v>
      </c>
      <c r="T55" s="8" t="s">
        <v>33</v>
      </c>
    </row>
    <row r="56" ht="20.1" customHeight="1" spans="1:20">
      <c r="A56" s="8"/>
      <c r="B56" s="8" t="s">
        <v>20</v>
      </c>
      <c r="C56" s="8" t="s">
        <v>21</v>
      </c>
      <c r="D56" s="5">
        <v>54</v>
      </c>
      <c r="E56" s="5" t="s">
        <v>286</v>
      </c>
      <c r="F56" s="5" t="s">
        <v>287</v>
      </c>
      <c r="G56" s="5">
        <v>171</v>
      </c>
      <c r="H56" s="13">
        <v>90.02</v>
      </c>
      <c r="I56" s="16">
        <v>0</v>
      </c>
      <c r="J56" s="17">
        <v>261.02</v>
      </c>
      <c r="K56" s="6" t="s">
        <v>36</v>
      </c>
      <c r="L56" s="18" t="s">
        <v>25</v>
      </c>
      <c r="M56" s="5" t="s">
        <v>188</v>
      </c>
      <c r="N56" s="5" t="s">
        <v>166</v>
      </c>
      <c r="O56" s="5" t="s">
        <v>288</v>
      </c>
      <c r="P56" s="19" t="s">
        <v>289</v>
      </c>
      <c r="Q56" s="19" t="s">
        <v>191</v>
      </c>
      <c r="R56" s="19" t="s">
        <v>290</v>
      </c>
      <c r="S56" s="19" t="s">
        <v>32</v>
      </c>
      <c r="T56" s="8" t="s">
        <v>33</v>
      </c>
    </row>
    <row r="57" ht="20.1" customHeight="1" spans="1:253">
      <c r="A57" s="8"/>
      <c r="B57" s="8" t="s">
        <v>20</v>
      </c>
      <c r="C57" s="8" t="s">
        <v>21</v>
      </c>
      <c r="D57" s="5">
        <v>55</v>
      </c>
      <c r="E57" s="5" t="s">
        <v>291</v>
      </c>
      <c r="F57" s="5" t="s">
        <v>292</v>
      </c>
      <c r="G57" s="5">
        <v>178.5</v>
      </c>
      <c r="H57" s="12">
        <v>90.12</v>
      </c>
      <c r="I57" s="16">
        <v>10</v>
      </c>
      <c r="J57" s="17">
        <v>278.62</v>
      </c>
      <c r="K57" s="6" t="s">
        <v>122</v>
      </c>
      <c r="L57" s="18" t="s">
        <v>25</v>
      </c>
      <c r="M57" s="5" t="s">
        <v>188</v>
      </c>
      <c r="N57" s="5" t="s">
        <v>172</v>
      </c>
      <c r="O57" s="5" t="s">
        <v>293</v>
      </c>
      <c r="P57" s="19" t="s">
        <v>294</v>
      </c>
      <c r="Q57" s="19" t="s">
        <v>191</v>
      </c>
      <c r="R57" s="19" t="s">
        <v>192</v>
      </c>
      <c r="S57" s="19" t="s">
        <v>32</v>
      </c>
      <c r="T57" s="8" t="s">
        <v>33</v>
      </c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</row>
    <row r="58" ht="20.1" customHeight="1" spans="1:253">
      <c r="A58" s="8"/>
      <c r="B58" s="8" t="s">
        <v>20</v>
      </c>
      <c r="C58" s="8" t="s">
        <v>21</v>
      </c>
      <c r="D58" s="5">
        <v>56</v>
      </c>
      <c r="E58" s="5" t="s">
        <v>295</v>
      </c>
      <c r="F58" s="5" t="s">
        <v>296</v>
      </c>
      <c r="G58" s="5">
        <v>162</v>
      </c>
      <c r="H58" s="12">
        <v>90.38</v>
      </c>
      <c r="I58" s="16">
        <v>10</v>
      </c>
      <c r="J58" s="17">
        <v>262.38</v>
      </c>
      <c r="K58" s="6" t="s">
        <v>71</v>
      </c>
      <c r="L58" s="18" t="s">
        <v>25</v>
      </c>
      <c r="M58" s="5" t="s">
        <v>188</v>
      </c>
      <c r="N58" s="5" t="s">
        <v>172</v>
      </c>
      <c r="O58" s="5" t="s">
        <v>297</v>
      </c>
      <c r="P58" s="19" t="s">
        <v>298</v>
      </c>
      <c r="Q58" s="19" t="s">
        <v>191</v>
      </c>
      <c r="R58" s="19" t="s">
        <v>299</v>
      </c>
      <c r="S58" s="19" t="s">
        <v>32</v>
      </c>
      <c r="T58" s="8" t="s">
        <v>33</v>
      </c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</row>
    <row r="59" ht="20.1" customHeight="1" spans="1:253">
      <c r="A59" s="8"/>
      <c r="B59" s="8" t="s">
        <v>20</v>
      </c>
      <c r="C59" s="8" t="s">
        <v>21</v>
      </c>
      <c r="D59" s="5">
        <v>57</v>
      </c>
      <c r="E59" s="5" t="s">
        <v>300</v>
      </c>
      <c r="F59" s="5" t="s">
        <v>301</v>
      </c>
      <c r="G59" s="5">
        <v>159.5</v>
      </c>
      <c r="H59" s="12">
        <v>91.64</v>
      </c>
      <c r="I59" s="16">
        <v>10</v>
      </c>
      <c r="J59" s="20">
        <v>261.14</v>
      </c>
      <c r="K59" s="6" t="s">
        <v>224</v>
      </c>
      <c r="L59" s="18" t="s">
        <v>187</v>
      </c>
      <c r="M59" s="5" t="s">
        <v>188</v>
      </c>
      <c r="N59" s="5" t="s">
        <v>172</v>
      </c>
      <c r="O59" s="5" t="s">
        <v>302</v>
      </c>
      <c r="P59" s="19" t="s">
        <v>29</v>
      </c>
      <c r="Q59" s="19" t="s">
        <v>30</v>
      </c>
      <c r="R59" s="19" t="s">
        <v>303</v>
      </c>
      <c r="S59" s="19" t="s">
        <v>32</v>
      </c>
      <c r="T59" s="19" t="s">
        <v>32</v>
      </c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</row>
    <row r="60" ht="20.1" customHeight="1" spans="1:253">
      <c r="A60" s="8"/>
      <c r="B60" s="8"/>
      <c r="C60" s="8"/>
      <c r="D60" s="5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1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</row>
  </sheetData>
  <autoFilter xmlns:etc="http://www.wps.cn/officeDocument/2017/etCustomData" ref="A2:IS59" etc:filterBottomFollowUsedRange="0">
    <extLst/>
  </autoFilter>
  <mergeCells count="1">
    <mergeCell ref="A1:T1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60"/>
  <sheetViews>
    <sheetView tabSelected="1" workbookViewId="0">
      <selection activeCell="I2" sqref="I2"/>
    </sheetView>
  </sheetViews>
  <sheetFormatPr defaultColWidth="9" defaultRowHeight="12"/>
  <cols>
    <col min="1" max="1" width="5.125" style="1" customWidth="1"/>
    <col min="2" max="2" width="8" style="1" customWidth="1"/>
    <col min="3" max="3" width="16.875" style="1" customWidth="1"/>
    <col min="4" max="4" width="7" style="1" customWidth="1"/>
    <col min="5" max="5" width="9" style="1"/>
    <col min="6" max="6" width="23.125" style="1" customWidth="1"/>
    <col min="7" max="8" width="7.75" style="1" customWidth="1"/>
    <col min="9" max="16384" width="9" style="1"/>
  </cols>
  <sheetData>
    <row r="1" ht="33" customHeight="1" spans="1:8">
      <c r="A1" s="2" t="s">
        <v>304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5</v>
      </c>
      <c r="C2" s="3" t="s">
        <v>10</v>
      </c>
      <c r="D2" s="3" t="s">
        <v>12</v>
      </c>
      <c r="E2" s="3" t="s">
        <v>13</v>
      </c>
      <c r="F2" s="4" t="s">
        <v>14</v>
      </c>
      <c r="G2" s="4" t="s">
        <v>305</v>
      </c>
      <c r="H2" s="4" t="s">
        <v>306</v>
      </c>
    </row>
    <row r="3" ht="20.1" customHeight="1" spans="1:8">
      <c r="A3" s="5">
        <v>1</v>
      </c>
      <c r="B3" s="5" t="s">
        <v>23</v>
      </c>
      <c r="C3" s="6" t="s">
        <v>24</v>
      </c>
      <c r="D3" s="5" t="s">
        <v>26</v>
      </c>
      <c r="E3" s="5" t="s">
        <v>27</v>
      </c>
      <c r="F3" s="5" t="s">
        <v>28</v>
      </c>
      <c r="G3" s="5">
        <f ca="1">_xlfn.IFS(LEN(F3)=15,DATEDIF(TEXT("19"&amp;MID(F3,7,6),"0-00-00"),TODAY(),"y"),LEN(F3)=18,DATEDIF(TEXT(MID(F3,7,8),"0-00-00"),TODAY(),"y"),TRUE,"身份证错误")</f>
        <v>24</v>
      </c>
      <c r="H3" s="7" t="str">
        <f>IF(OR(LEN(F3)=15,LEN(F3)=18),IF(MOD(MID(F3,15,3)*1,2),"男","女"),#N/A)</f>
        <v>女</v>
      </c>
    </row>
    <row r="4" ht="20.1" customHeight="1" spans="1:8">
      <c r="A4" s="5">
        <v>2</v>
      </c>
      <c r="B4" s="5" t="s">
        <v>35</v>
      </c>
      <c r="C4" s="6" t="s">
        <v>36</v>
      </c>
      <c r="D4" s="5" t="s">
        <v>26</v>
      </c>
      <c r="E4" s="5" t="s">
        <v>27</v>
      </c>
      <c r="F4" s="5" t="s">
        <v>37</v>
      </c>
      <c r="G4" s="5">
        <f ca="1" t="shared" ref="G4:G34" si="0">_xlfn.IFS(LEN(F4)=15,DATEDIF(TEXT("19"&amp;MID(F4,7,6),"0-00-00"),TODAY(),"y"),LEN(F4)=18,DATEDIF(TEXT(MID(F4,7,8),"0-00-00"),TODAY(),"y"),TRUE,"身份证错误")</f>
        <v>23</v>
      </c>
      <c r="H4" s="7" t="str">
        <f t="shared" ref="H4:H35" si="1">IF(OR(LEN(F4)=15,LEN(F4)=18),IF(MOD(MID(F4,15,3)*1,2),"男","女"),#N/A)</f>
        <v>女</v>
      </c>
    </row>
    <row r="5" ht="20.1" customHeight="1" spans="1:8">
      <c r="A5" s="5">
        <v>3</v>
      </c>
      <c r="B5" s="5" t="s">
        <v>41</v>
      </c>
      <c r="C5" s="6" t="s">
        <v>42</v>
      </c>
      <c r="D5" s="5" t="s">
        <v>26</v>
      </c>
      <c r="E5" s="5" t="s">
        <v>27</v>
      </c>
      <c r="F5" s="5" t="s">
        <v>43</v>
      </c>
      <c r="G5" s="5">
        <f ca="1" t="shared" si="0"/>
        <v>23</v>
      </c>
      <c r="H5" s="7" t="str">
        <f t="shared" si="1"/>
        <v>女</v>
      </c>
    </row>
    <row r="6" ht="20.1" customHeight="1" spans="1:8">
      <c r="A6" s="5">
        <v>4</v>
      </c>
      <c r="B6" s="5" t="s">
        <v>47</v>
      </c>
      <c r="C6" s="6" t="s">
        <v>48</v>
      </c>
      <c r="D6" s="5" t="s">
        <v>26</v>
      </c>
      <c r="E6" s="5" t="s">
        <v>27</v>
      </c>
      <c r="F6" s="5" t="s">
        <v>49</v>
      </c>
      <c r="G6" s="5">
        <f ca="1" t="shared" si="0"/>
        <v>29</v>
      </c>
      <c r="H6" s="7" t="str">
        <f t="shared" si="1"/>
        <v>女</v>
      </c>
    </row>
    <row r="7" ht="20.1" customHeight="1" spans="1:8">
      <c r="A7" s="5">
        <v>5</v>
      </c>
      <c r="B7" s="5" t="s">
        <v>53</v>
      </c>
      <c r="C7" s="6" t="s">
        <v>24</v>
      </c>
      <c r="D7" s="5" t="s">
        <v>26</v>
      </c>
      <c r="E7" s="5" t="s">
        <v>54</v>
      </c>
      <c r="F7" s="5" t="s">
        <v>55</v>
      </c>
      <c r="G7" s="5">
        <f ca="1" t="shared" si="0"/>
        <v>22</v>
      </c>
      <c r="H7" s="7" t="str">
        <f t="shared" si="1"/>
        <v>女</v>
      </c>
    </row>
    <row r="8" ht="20.1" customHeight="1" spans="1:8">
      <c r="A8" s="5">
        <v>6</v>
      </c>
      <c r="B8" s="5" t="s">
        <v>59</v>
      </c>
      <c r="C8" s="6" t="s">
        <v>60</v>
      </c>
      <c r="D8" s="5" t="s">
        <v>26</v>
      </c>
      <c r="E8" s="5" t="s">
        <v>54</v>
      </c>
      <c r="F8" s="5" t="s">
        <v>61</v>
      </c>
      <c r="G8" s="5">
        <f ca="1" t="shared" si="0"/>
        <v>25</v>
      </c>
      <c r="H8" s="7" t="str">
        <f t="shared" si="1"/>
        <v>女</v>
      </c>
    </row>
    <row r="9" ht="20.1" customHeight="1" spans="1:8">
      <c r="A9" s="5">
        <v>7</v>
      </c>
      <c r="B9" s="5" t="s">
        <v>65</v>
      </c>
      <c r="C9" s="6" t="s">
        <v>42</v>
      </c>
      <c r="D9" s="5" t="s">
        <v>26</v>
      </c>
      <c r="E9" s="5" t="s">
        <v>54</v>
      </c>
      <c r="F9" s="5" t="s">
        <v>66</v>
      </c>
      <c r="G9" s="5">
        <f ca="1" t="shared" si="0"/>
        <v>23</v>
      </c>
      <c r="H9" s="7" t="str">
        <f t="shared" si="1"/>
        <v>女</v>
      </c>
    </row>
    <row r="10" ht="20.1" customHeight="1" spans="1:8">
      <c r="A10" s="5">
        <v>8</v>
      </c>
      <c r="B10" s="5" t="s">
        <v>70</v>
      </c>
      <c r="C10" s="6" t="s">
        <v>71</v>
      </c>
      <c r="D10" s="5" t="s">
        <v>26</v>
      </c>
      <c r="E10" s="5" t="s">
        <v>54</v>
      </c>
      <c r="F10" s="5" t="s">
        <v>72</v>
      </c>
      <c r="G10" s="5">
        <f ca="1" t="shared" si="0"/>
        <v>29</v>
      </c>
      <c r="H10" s="7" t="str">
        <f t="shared" si="1"/>
        <v>女</v>
      </c>
    </row>
    <row r="11" ht="20.1" customHeight="1" spans="1:8">
      <c r="A11" s="5">
        <v>9</v>
      </c>
      <c r="B11" s="5" t="s">
        <v>76</v>
      </c>
      <c r="C11" s="6" t="s">
        <v>60</v>
      </c>
      <c r="D11" s="5" t="s">
        <v>26</v>
      </c>
      <c r="E11" s="5" t="s">
        <v>77</v>
      </c>
      <c r="F11" s="5" t="s">
        <v>78</v>
      </c>
      <c r="G11" s="5">
        <f ca="1" t="shared" si="0"/>
        <v>24</v>
      </c>
      <c r="H11" s="7" t="str">
        <f t="shared" si="1"/>
        <v>女</v>
      </c>
    </row>
    <row r="12" ht="20.1" customHeight="1" spans="1:8">
      <c r="A12" s="5">
        <v>10</v>
      </c>
      <c r="B12" s="5" t="s">
        <v>81</v>
      </c>
      <c r="C12" s="6" t="s">
        <v>36</v>
      </c>
      <c r="D12" s="5" t="s">
        <v>26</v>
      </c>
      <c r="E12" s="5" t="s">
        <v>77</v>
      </c>
      <c r="F12" s="5" t="s">
        <v>82</v>
      </c>
      <c r="G12" s="5">
        <f ca="1" t="shared" si="0"/>
        <v>23</v>
      </c>
      <c r="H12" s="7" t="str">
        <f t="shared" si="1"/>
        <v>女</v>
      </c>
    </row>
    <row r="13" ht="20.1" customHeight="1" spans="1:8">
      <c r="A13" s="5">
        <v>11</v>
      </c>
      <c r="B13" s="5" t="s">
        <v>85</v>
      </c>
      <c r="C13" s="6" t="s">
        <v>71</v>
      </c>
      <c r="D13" s="5" t="s">
        <v>26</v>
      </c>
      <c r="E13" s="5" t="s">
        <v>77</v>
      </c>
      <c r="F13" s="5" t="s">
        <v>86</v>
      </c>
      <c r="G13" s="5">
        <f ca="1" t="shared" si="0"/>
        <v>23</v>
      </c>
      <c r="H13" s="7" t="str">
        <f t="shared" si="1"/>
        <v>女</v>
      </c>
    </row>
    <row r="14" ht="20.1" customHeight="1" spans="1:8">
      <c r="A14" s="5">
        <v>12</v>
      </c>
      <c r="B14" s="5" t="s">
        <v>89</v>
      </c>
      <c r="C14" s="6" t="s">
        <v>42</v>
      </c>
      <c r="D14" s="5" t="s">
        <v>26</v>
      </c>
      <c r="E14" s="5" t="s">
        <v>77</v>
      </c>
      <c r="F14" s="5" t="s">
        <v>90</v>
      </c>
      <c r="G14" s="5">
        <f ca="1" t="shared" si="0"/>
        <v>26</v>
      </c>
      <c r="H14" s="7" t="str">
        <f t="shared" si="1"/>
        <v>男</v>
      </c>
    </row>
    <row r="15" ht="20.1" customHeight="1" spans="1:8">
      <c r="A15" s="5">
        <v>13</v>
      </c>
      <c r="B15" s="5" t="s">
        <v>92</v>
      </c>
      <c r="C15" s="6" t="s">
        <v>24</v>
      </c>
      <c r="D15" s="5" t="s">
        <v>26</v>
      </c>
      <c r="E15" s="5" t="s">
        <v>77</v>
      </c>
      <c r="F15" s="5" t="s">
        <v>93</v>
      </c>
      <c r="G15" s="5">
        <f ca="1" t="shared" si="0"/>
        <v>26</v>
      </c>
      <c r="H15" s="7" t="str">
        <f t="shared" si="1"/>
        <v>女</v>
      </c>
    </row>
    <row r="16" ht="20.1" customHeight="1" spans="1:8">
      <c r="A16" s="5">
        <v>14</v>
      </c>
      <c r="B16" s="5" t="s">
        <v>97</v>
      </c>
      <c r="C16" s="6" t="s">
        <v>24</v>
      </c>
      <c r="D16" s="5" t="s">
        <v>26</v>
      </c>
      <c r="E16" s="5" t="s">
        <v>77</v>
      </c>
      <c r="F16" s="5" t="s">
        <v>98</v>
      </c>
      <c r="G16" s="5">
        <f ca="1" t="shared" si="0"/>
        <v>25</v>
      </c>
      <c r="H16" s="7" t="str">
        <f t="shared" si="1"/>
        <v>女</v>
      </c>
    </row>
    <row r="17" ht="20.1" customHeight="1" spans="1:8">
      <c r="A17" s="5">
        <v>15</v>
      </c>
      <c r="B17" s="5" t="s">
        <v>101</v>
      </c>
      <c r="C17" s="6" t="s">
        <v>48</v>
      </c>
      <c r="D17" s="5" t="s">
        <v>26</v>
      </c>
      <c r="E17" s="5" t="s">
        <v>77</v>
      </c>
      <c r="F17" s="5" t="s">
        <v>102</v>
      </c>
      <c r="G17" s="5">
        <f ca="1" t="shared" si="0"/>
        <v>23</v>
      </c>
      <c r="H17" s="7" t="str">
        <f t="shared" si="1"/>
        <v>女</v>
      </c>
    </row>
    <row r="18" ht="20.1" customHeight="1" spans="1:8">
      <c r="A18" s="5">
        <v>16</v>
      </c>
      <c r="B18" s="5" t="s">
        <v>104</v>
      </c>
      <c r="C18" s="6" t="s">
        <v>36</v>
      </c>
      <c r="D18" s="5" t="s">
        <v>26</v>
      </c>
      <c r="E18" s="5" t="s">
        <v>105</v>
      </c>
      <c r="F18" s="5" t="s">
        <v>106</v>
      </c>
      <c r="G18" s="5">
        <f ca="1" t="shared" si="0"/>
        <v>27</v>
      </c>
      <c r="H18" s="7" t="str">
        <f t="shared" si="1"/>
        <v>男</v>
      </c>
    </row>
    <row r="19" ht="20.1" customHeight="1" spans="1:8">
      <c r="A19" s="5">
        <v>17</v>
      </c>
      <c r="B19" s="5" t="s">
        <v>110</v>
      </c>
      <c r="C19" s="6" t="s">
        <v>111</v>
      </c>
      <c r="D19" s="5" t="s">
        <v>26</v>
      </c>
      <c r="E19" s="5" t="s">
        <v>105</v>
      </c>
      <c r="F19" s="5" t="s">
        <v>112</v>
      </c>
      <c r="G19" s="5">
        <f ca="1" t="shared" si="0"/>
        <v>22</v>
      </c>
      <c r="H19" s="7" t="str">
        <f t="shared" si="1"/>
        <v>女</v>
      </c>
    </row>
    <row r="20" ht="20.1" customHeight="1" spans="1:8">
      <c r="A20" s="5">
        <v>18</v>
      </c>
      <c r="B20" s="5" t="s">
        <v>115</v>
      </c>
      <c r="C20" s="6" t="s">
        <v>116</v>
      </c>
      <c r="D20" s="5" t="s">
        <v>26</v>
      </c>
      <c r="E20" s="5" t="s">
        <v>105</v>
      </c>
      <c r="F20" s="5" t="s">
        <v>117</v>
      </c>
      <c r="G20" s="5">
        <f ca="1" t="shared" si="0"/>
        <v>23</v>
      </c>
      <c r="H20" s="7" t="str">
        <f t="shared" si="1"/>
        <v>男</v>
      </c>
    </row>
    <row r="21" ht="20.1" customHeight="1" spans="1:8">
      <c r="A21" s="5">
        <v>19</v>
      </c>
      <c r="B21" s="5" t="s">
        <v>121</v>
      </c>
      <c r="C21" s="6" t="s">
        <v>122</v>
      </c>
      <c r="D21" s="5" t="s">
        <v>26</v>
      </c>
      <c r="E21" s="5" t="s">
        <v>123</v>
      </c>
      <c r="F21" s="5" t="s">
        <v>124</v>
      </c>
      <c r="G21" s="5">
        <f ca="1" t="shared" si="0"/>
        <v>29</v>
      </c>
      <c r="H21" s="7" t="str">
        <f t="shared" si="1"/>
        <v>女</v>
      </c>
    </row>
    <row r="22" ht="20.1" customHeight="1" spans="1:8">
      <c r="A22" s="5">
        <v>20</v>
      </c>
      <c r="B22" s="5" t="s">
        <v>128</v>
      </c>
      <c r="C22" s="6" t="s">
        <v>42</v>
      </c>
      <c r="D22" s="5" t="s">
        <v>26</v>
      </c>
      <c r="E22" s="5" t="s">
        <v>123</v>
      </c>
      <c r="F22" s="5" t="s">
        <v>129</v>
      </c>
      <c r="G22" s="5">
        <f ca="1" t="shared" si="0"/>
        <v>25</v>
      </c>
      <c r="H22" s="7" t="str">
        <f t="shared" si="1"/>
        <v>女</v>
      </c>
    </row>
    <row r="23" ht="20.1" customHeight="1" spans="1:8">
      <c r="A23" s="5">
        <v>21</v>
      </c>
      <c r="B23" s="5" t="s">
        <v>131</v>
      </c>
      <c r="C23" s="6" t="s">
        <v>42</v>
      </c>
      <c r="D23" s="5" t="s">
        <v>26</v>
      </c>
      <c r="E23" s="5" t="s">
        <v>132</v>
      </c>
      <c r="F23" s="5" t="s">
        <v>133</v>
      </c>
      <c r="G23" s="5">
        <f ca="1" t="shared" si="0"/>
        <v>29</v>
      </c>
      <c r="H23" s="7" t="str">
        <f t="shared" si="1"/>
        <v>女</v>
      </c>
    </row>
    <row r="24" ht="20.1" customHeight="1" spans="1:8">
      <c r="A24" s="5">
        <v>22</v>
      </c>
      <c r="B24" s="5" t="s">
        <v>136</v>
      </c>
      <c r="C24" s="6" t="s">
        <v>24</v>
      </c>
      <c r="D24" s="5" t="s">
        <v>26</v>
      </c>
      <c r="E24" s="5" t="s">
        <v>132</v>
      </c>
      <c r="F24" s="5" t="s">
        <v>137</v>
      </c>
      <c r="G24" s="5">
        <f ca="1" t="shared" si="0"/>
        <v>23</v>
      </c>
      <c r="H24" s="7" t="str">
        <f t="shared" si="1"/>
        <v>女</v>
      </c>
    </row>
    <row r="25" ht="20.1" customHeight="1" spans="1:8">
      <c r="A25" s="5">
        <v>23</v>
      </c>
      <c r="B25" s="5" t="s">
        <v>140</v>
      </c>
      <c r="C25" s="6" t="s">
        <v>71</v>
      </c>
      <c r="D25" s="5" t="s">
        <v>26</v>
      </c>
      <c r="E25" s="5" t="s">
        <v>141</v>
      </c>
      <c r="F25" s="5" t="s">
        <v>142</v>
      </c>
      <c r="G25" s="5">
        <f ca="1" t="shared" si="0"/>
        <v>22</v>
      </c>
      <c r="H25" s="7" t="str">
        <f t="shared" si="1"/>
        <v>女</v>
      </c>
    </row>
    <row r="26" ht="20.1" customHeight="1" spans="1:8">
      <c r="A26" s="5">
        <v>24</v>
      </c>
      <c r="B26" s="5" t="s">
        <v>145</v>
      </c>
      <c r="C26" s="6" t="s">
        <v>111</v>
      </c>
      <c r="D26" s="5" t="s">
        <v>26</v>
      </c>
      <c r="E26" s="5" t="s">
        <v>146</v>
      </c>
      <c r="F26" s="5" t="s">
        <v>147</v>
      </c>
      <c r="G26" s="5">
        <f ca="1" t="shared" si="0"/>
        <v>24</v>
      </c>
      <c r="H26" s="7" t="str">
        <f t="shared" si="1"/>
        <v>女</v>
      </c>
    </row>
    <row r="27" ht="20.1" customHeight="1" spans="1:8">
      <c r="A27" s="5">
        <v>25</v>
      </c>
      <c r="B27" s="5" t="s">
        <v>150</v>
      </c>
      <c r="C27" s="6" t="s">
        <v>122</v>
      </c>
      <c r="D27" s="5" t="s">
        <v>26</v>
      </c>
      <c r="E27" s="5" t="s">
        <v>146</v>
      </c>
      <c r="F27" s="5" t="s">
        <v>151</v>
      </c>
      <c r="G27" s="5">
        <f ca="1" t="shared" si="0"/>
        <v>29</v>
      </c>
      <c r="H27" s="7" t="str">
        <f t="shared" si="1"/>
        <v>女</v>
      </c>
    </row>
    <row r="28" ht="20.1" customHeight="1" spans="1:8">
      <c r="A28" s="5">
        <v>26</v>
      </c>
      <c r="B28" s="5" t="s">
        <v>155</v>
      </c>
      <c r="C28" s="6" t="s">
        <v>122</v>
      </c>
      <c r="D28" s="5" t="s">
        <v>26</v>
      </c>
      <c r="E28" s="5" t="s">
        <v>156</v>
      </c>
      <c r="F28" s="5" t="s">
        <v>157</v>
      </c>
      <c r="G28" s="5">
        <f ca="1" t="shared" si="0"/>
        <v>27</v>
      </c>
      <c r="H28" s="7" t="str">
        <f t="shared" si="1"/>
        <v>女</v>
      </c>
    </row>
    <row r="29" ht="20.1" customHeight="1" spans="1:8">
      <c r="A29" s="5">
        <v>27</v>
      </c>
      <c r="B29" s="5" t="s">
        <v>160</v>
      </c>
      <c r="C29" s="6" t="s">
        <v>111</v>
      </c>
      <c r="D29" s="5" t="s">
        <v>26</v>
      </c>
      <c r="E29" s="5" t="s">
        <v>161</v>
      </c>
      <c r="F29" s="5" t="s">
        <v>162</v>
      </c>
      <c r="G29" s="5">
        <f ca="1" t="shared" si="0"/>
        <v>22</v>
      </c>
      <c r="H29" s="7" t="str">
        <f t="shared" si="1"/>
        <v>男</v>
      </c>
    </row>
    <row r="30" ht="20.1" customHeight="1" spans="1:8">
      <c r="A30" s="5">
        <v>28</v>
      </c>
      <c r="B30" s="5" t="s">
        <v>165</v>
      </c>
      <c r="C30" s="6" t="s">
        <v>71</v>
      </c>
      <c r="D30" s="5" t="s">
        <v>26</v>
      </c>
      <c r="E30" s="5" t="s">
        <v>166</v>
      </c>
      <c r="F30" s="5" t="s">
        <v>167</v>
      </c>
      <c r="G30" s="5">
        <f ca="1" t="shared" si="0"/>
        <v>23</v>
      </c>
      <c r="H30" s="7" t="str">
        <f t="shared" si="1"/>
        <v>男</v>
      </c>
    </row>
    <row r="31" ht="20.1" customHeight="1" spans="1:8">
      <c r="A31" s="5">
        <v>29</v>
      </c>
      <c r="B31" s="5" t="s">
        <v>171</v>
      </c>
      <c r="C31" s="6" t="s">
        <v>48</v>
      </c>
      <c r="D31" s="5" t="s">
        <v>26</v>
      </c>
      <c r="E31" s="5" t="s">
        <v>172</v>
      </c>
      <c r="F31" s="5" t="s">
        <v>173</v>
      </c>
      <c r="G31" s="5">
        <f ca="1" t="shared" si="0"/>
        <v>24</v>
      </c>
      <c r="H31" s="7" t="str">
        <f t="shared" si="1"/>
        <v>男</v>
      </c>
    </row>
    <row r="32" ht="20.1" customHeight="1" spans="1:8">
      <c r="A32" s="5">
        <v>30</v>
      </c>
      <c r="B32" s="5" t="s">
        <v>177</v>
      </c>
      <c r="C32" s="6" t="s">
        <v>36</v>
      </c>
      <c r="D32" s="5" t="s">
        <v>26</v>
      </c>
      <c r="E32" s="5" t="s">
        <v>172</v>
      </c>
      <c r="F32" s="5" t="s">
        <v>178</v>
      </c>
      <c r="G32" s="5">
        <f ca="1" t="shared" si="0"/>
        <v>27</v>
      </c>
      <c r="H32" s="7" t="str">
        <f t="shared" si="1"/>
        <v>女</v>
      </c>
    </row>
    <row r="33" ht="20.1" customHeight="1" spans="1:8">
      <c r="A33" s="5">
        <v>31</v>
      </c>
      <c r="B33" s="5" t="s">
        <v>180</v>
      </c>
      <c r="C33" s="6" t="s">
        <v>48</v>
      </c>
      <c r="D33" s="5" t="s">
        <v>26</v>
      </c>
      <c r="E33" s="5" t="s">
        <v>181</v>
      </c>
      <c r="F33" s="5" t="s">
        <v>182</v>
      </c>
      <c r="G33" s="5">
        <f ca="1" t="shared" si="0"/>
        <v>30</v>
      </c>
      <c r="H33" s="7" t="str">
        <f t="shared" si="1"/>
        <v>女</v>
      </c>
    </row>
    <row r="34" ht="20.1" customHeight="1" spans="1:8">
      <c r="A34" s="5">
        <v>32</v>
      </c>
      <c r="B34" s="5" t="s">
        <v>185</v>
      </c>
      <c r="C34" s="6" t="s">
        <v>186</v>
      </c>
      <c r="D34" s="5" t="s">
        <v>188</v>
      </c>
      <c r="E34" s="5" t="s">
        <v>181</v>
      </c>
      <c r="F34" s="5" t="s">
        <v>189</v>
      </c>
      <c r="G34" s="5">
        <f ca="1" t="shared" si="0"/>
        <v>26</v>
      </c>
      <c r="H34" s="7" t="str">
        <f t="shared" si="1"/>
        <v>女</v>
      </c>
    </row>
    <row r="35" ht="20.1" customHeight="1" spans="1:8">
      <c r="A35" s="5">
        <v>33</v>
      </c>
      <c r="B35" s="5" t="s">
        <v>194</v>
      </c>
      <c r="C35" s="6" t="s">
        <v>48</v>
      </c>
      <c r="D35" s="5" t="s">
        <v>188</v>
      </c>
      <c r="E35" s="5" t="s">
        <v>181</v>
      </c>
      <c r="F35" s="5" t="s">
        <v>195</v>
      </c>
      <c r="G35" s="5">
        <f ca="1" t="shared" ref="G35:G59" si="2">_xlfn.IFS(LEN(F35)=15,DATEDIF(TEXT("19"&amp;MID(F35,7,6),"0-00-00"),TODAY(),"y"),LEN(F35)=18,DATEDIF(TEXT(MID(F35,7,8),"0-00-00"),TODAY(),"y"),TRUE,"身份证错误")</f>
        <v>25</v>
      </c>
      <c r="H35" s="7" t="str">
        <f t="shared" si="1"/>
        <v>女</v>
      </c>
    </row>
    <row r="36" ht="20.1" customHeight="1" spans="1:8">
      <c r="A36" s="5">
        <v>34</v>
      </c>
      <c r="B36" s="5" t="s">
        <v>198</v>
      </c>
      <c r="C36" s="6" t="s">
        <v>199</v>
      </c>
      <c r="D36" s="5" t="s">
        <v>188</v>
      </c>
      <c r="E36" s="5" t="s">
        <v>181</v>
      </c>
      <c r="F36" s="5" t="s">
        <v>200</v>
      </c>
      <c r="G36" s="5">
        <f ca="1" t="shared" si="2"/>
        <v>24</v>
      </c>
      <c r="H36" s="7" t="str">
        <f t="shared" ref="H36:H59" si="3">IF(OR(LEN(F36)=15,LEN(F36)=18),IF(MOD(MID(F36,15,3)*1,2),"男","女"),#N/A)</f>
        <v>女</v>
      </c>
    </row>
    <row r="37" ht="20.1" customHeight="1" spans="1:8">
      <c r="A37" s="5">
        <v>35</v>
      </c>
      <c r="B37" s="5" t="s">
        <v>204</v>
      </c>
      <c r="C37" s="6" t="s">
        <v>205</v>
      </c>
      <c r="D37" s="5" t="s">
        <v>188</v>
      </c>
      <c r="E37" s="5" t="s">
        <v>27</v>
      </c>
      <c r="F37" s="5" t="s">
        <v>206</v>
      </c>
      <c r="G37" s="5">
        <f ca="1" t="shared" si="2"/>
        <v>25</v>
      </c>
      <c r="H37" s="7" t="str">
        <f t="shared" si="3"/>
        <v>女</v>
      </c>
    </row>
    <row r="38" ht="20.1" customHeight="1" spans="1:8">
      <c r="A38" s="5">
        <v>36</v>
      </c>
      <c r="B38" s="5" t="s">
        <v>209</v>
      </c>
      <c r="C38" s="6" t="s">
        <v>199</v>
      </c>
      <c r="D38" s="5" t="s">
        <v>188</v>
      </c>
      <c r="E38" s="5" t="s">
        <v>27</v>
      </c>
      <c r="F38" s="5" t="s">
        <v>210</v>
      </c>
      <c r="G38" s="5">
        <f ca="1" t="shared" si="2"/>
        <v>25</v>
      </c>
      <c r="H38" s="7" t="str">
        <f t="shared" si="3"/>
        <v>女</v>
      </c>
    </row>
    <row r="39" ht="20.1" customHeight="1" spans="1:8">
      <c r="A39" s="5">
        <v>37</v>
      </c>
      <c r="B39" s="5" t="s">
        <v>213</v>
      </c>
      <c r="C39" s="6" t="s">
        <v>36</v>
      </c>
      <c r="D39" s="5" t="s">
        <v>188</v>
      </c>
      <c r="E39" s="5" t="s">
        <v>27</v>
      </c>
      <c r="F39" s="5" t="s">
        <v>214</v>
      </c>
      <c r="G39" s="5">
        <f ca="1" t="shared" si="2"/>
        <v>25</v>
      </c>
      <c r="H39" s="7" t="str">
        <f t="shared" si="3"/>
        <v>女</v>
      </c>
    </row>
    <row r="40" ht="20.1" customHeight="1" spans="1:8">
      <c r="A40" s="5">
        <v>38</v>
      </c>
      <c r="B40" s="5" t="s">
        <v>218</v>
      </c>
      <c r="C40" s="6" t="s">
        <v>24</v>
      </c>
      <c r="D40" s="5" t="s">
        <v>188</v>
      </c>
      <c r="E40" s="5" t="s">
        <v>27</v>
      </c>
      <c r="F40" s="5" t="s">
        <v>219</v>
      </c>
      <c r="G40" s="5">
        <f ca="1" t="shared" si="2"/>
        <v>30</v>
      </c>
      <c r="H40" s="7" t="str">
        <f t="shared" si="3"/>
        <v>女</v>
      </c>
    </row>
    <row r="41" ht="20.1" customHeight="1" spans="1:8">
      <c r="A41" s="5">
        <v>39</v>
      </c>
      <c r="B41" s="5" t="s">
        <v>223</v>
      </c>
      <c r="C41" s="6" t="s">
        <v>224</v>
      </c>
      <c r="D41" s="5" t="s">
        <v>188</v>
      </c>
      <c r="E41" s="5" t="s">
        <v>27</v>
      </c>
      <c r="F41" s="5" t="s">
        <v>225</v>
      </c>
      <c r="G41" s="5">
        <f ca="1" t="shared" si="2"/>
        <v>24</v>
      </c>
      <c r="H41" s="7" t="str">
        <f t="shared" si="3"/>
        <v>女</v>
      </c>
    </row>
    <row r="42" ht="20.1" customHeight="1" spans="1:8">
      <c r="A42" s="5">
        <v>40</v>
      </c>
      <c r="B42" s="5" t="s">
        <v>228</v>
      </c>
      <c r="C42" s="6" t="s">
        <v>205</v>
      </c>
      <c r="D42" s="5" t="s">
        <v>188</v>
      </c>
      <c r="E42" s="5" t="s">
        <v>54</v>
      </c>
      <c r="F42" s="22" t="s">
        <v>229</v>
      </c>
      <c r="G42" s="5">
        <f ca="1" t="shared" si="2"/>
        <v>30</v>
      </c>
      <c r="H42" s="7" t="str">
        <f t="shared" si="3"/>
        <v>女</v>
      </c>
    </row>
    <row r="43" ht="20.1" customHeight="1" spans="1:8">
      <c r="A43" s="5">
        <v>41</v>
      </c>
      <c r="B43" s="5" t="s">
        <v>232</v>
      </c>
      <c r="C43" s="6" t="s">
        <v>122</v>
      </c>
      <c r="D43" s="5" t="s">
        <v>188</v>
      </c>
      <c r="E43" s="5" t="s">
        <v>54</v>
      </c>
      <c r="F43" s="5" t="s">
        <v>233</v>
      </c>
      <c r="G43" s="5">
        <f ca="1" t="shared" si="2"/>
        <v>26</v>
      </c>
      <c r="H43" s="7" t="str">
        <f t="shared" si="3"/>
        <v>女</v>
      </c>
    </row>
    <row r="44" ht="20.1" customHeight="1" spans="1:8">
      <c r="A44" s="5">
        <v>42</v>
      </c>
      <c r="B44" s="5" t="s">
        <v>238</v>
      </c>
      <c r="C44" s="6" t="s">
        <v>224</v>
      </c>
      <c r="D44" s="5" t="s">
        <v>188</v>
      </c>
      <c r="E44" s="5" t="s">
        <v>54</v>
      </c>
      <c r="F44" s="5" t="s">
        <v>239</v>
      </c>
      <c r="G44" s="5">
        <f ca="1" t="shared" si="2"/>
        <v>29</v>
      </c>
      <c r="H44" s="7" t="str">
        <f t="shared" si="3"/>
        <v>女</v>
      </c>
    </row>
    <row r="45" ht="20.1" customHeight="1" spans="1:8">
      <c r="A45" s="5">
        <v>43</v>
      </c>
      <c r="B45" s="5" t="s">
        <v>243</v>
      </c>
      <c r="C45" s="6" t="s">
        <v>199</v>
      </c>
      <c r="D45" s="5" t="s">
        <v>188</v>
      </c>
      <c r="E45" s="5" t="s">
        <v>54</v>
      </c>
      <c r="F45" s="5" t="s">
        <v>244</v>
      </c>
      <c r="G45" s="5">
        <f ca="1" t="shared" si="2"/>
        <v>25</v>
      </c>
      <c r="H45" s="7" t="str">
        <f t="shared" si="3"/>
        <v>女</v>
      </c>
    </row>
    <row r="46" ht="20.1" customHeight="1" spans="1:8">
      <c r="A46" s="5">
        <v>44</v>
      </c>
      <c r="B46" s="5" t="s">
        <v>247</v>
      </c>
      <c r="C46" s="6" t="s">
        <v>48</v>
      </c>
      <c r="D46" s="5" t="s">
        <v>188</v>
      </c>
      <c r="E46" s="5" t="s">
        <v>54</v>
      </c>
      <c r="F46" s="5" t="s">
        <v>248</v>
      </c>
      <c r="G46" s="5">
        <f ca="1" t="shared" si="2"/>
        <v>28</v>
      </c>
      <c r="H46" s="7" t="str">
        <f t="shared" si="3"/>
        <v>女</v>
      </c>
    </row>
    <row r="47" ht="20.1" customHeight="1" spans="1:8">
      <c r="A47" s="5">
        <v>45</v>
      </c>
      <c r="B47" s="5" t="s">
        <v>251</v>
      </c>
      <c r="C47" s="6" t="s">
        <v>24</v>
      </c>
      <c r="D47" s="5" t="s">
        <v>188</v>
      </c>
      <c r="E47" s="5" t="s">
        <v>54</v>
      </c>
      <c r="F47" s="5" t="s">
        <v>252</v>
      </c>
      <c r="G47" s="5">
        <f ca="1" t="shared" si="2"/>
        <v>27</v>
      </c>
      <c r="H47" s="7" t="str">
        <f t="shared" si="3"/>
        <v>女</v>
      </c>
    </row>
    <row r="48" ht="20.1" customHeight="1" spans="1:8">
      <c r="A48" s="5">
        <v>46</v>
      </c>
      <c r="B48" s="5" t="s">
        <v>255</v>
      </c>
      <c r="C48" s="6" t="s">
        <v>71</v>
      </c>
      <c r="D48" s="5" t="s">
        <v>188</v>
      </c>
      <c r="E48" s="5" t="s">
        <v>54</v>
      </c>
      <c r="F48" s="5" t="s">
        <v>256</v>
      </c>
      <c r="G48" s="5">
        <f ca="1" t="shared" si="2"/>
        <v>30</v>
      </c>
      <c r="H48" s="7" t="str">
        <f t="shared" si="3"/>
        <v>女</v>
      </c>
    </row>
    <row r="49" ht="20.1" customHeight="1" spans="1:8">
      <c r="A49" s="5">
        <v>47</v>
      </c>
      <c r="B49" s="5" t="s">
        <v>259</v>
      </c>
      <c r="C49" s="6" t="s">
        <v>199</v>
      </c>
      <c r="D49" s="5" t="s">
        <v>188</v>
      </c>
      <c r="E49" s="5" t="s">
        <v>77</v>
      </c>
      <c r="F49" s="5" t="s">
        <v>260</v>
      </c>
      <c r="G49" s="5">
        <f ca="1" t="shared" si="2"/>
        <v>25</v>
      </c>
      <c r="H49" s="7" t="str">
        <f t="shared" si="3"/>
        <v>女</v>
      </c>
    </row>
    <row r="50" ht="20.1" customHeight="1" spans="1:8">
      <c r="A50" s="5">
        <v>48</v>
      </c>
      <c r="B50" s="5" t="s">
        <v>264</v>
      </c>
      <c r="C50" s="6" t="s">
        <v>71</v>
      </c>
      <c r="D50" s="5" t="s">
        <v>188</v>
      </c>
      <c r="E50" s="5" t="s">
        <v>77</v>
      </c>
      <c r="F50" s="5" t="s">
        <v>265</v>
      </c>
      <c r="G50" s="5">
        <f ca="1" t="shared" si="2"/>
        <v>27</v>
      </c>
      <c r="H50" s="7" t="str">
        <f t="shared" si="3"/>
        <v>女</v>
      </c>
    </row>
    <row r="51" ht="20.1" customHeight="1" spans="1:8">
      <c r="A51" s="5">
        <v>49</v>
      </c>
      <c r="B51" s="5" t="s">
        <v>268</v>
      </c>
      <c r="C51" s="6" t="s">
        <v>24</v>
      </c>
      <c r="D51" s="5" t="s">
        <v>188</v>
      </c>
      <c r="E51" s="5" t="s">
        <v>77</v>
      </c>
      <c r="F51" s="5" t="s">
        <v>269</v>
      </c>
      <c r="G51" s="5">
        <f ca="1" t="shared" si="2"/>
        <v>27</v>
      </c>
      <c r="H51" s="7" t="str">
        <f t="shared" si="3"/>
        <v>女</v>
      </c>
    </row>
    <row r="52" ht="20.1" customHeight="1" spans="1:8">
      <c r="A52" s="5">
        <v>50</v>
      </c>
      <c r="B52" s="5" t="s">
        <v>272</v>
      </c>
      <c r="C52" s="6" t="s">
        <v>205</v>
      </c>
      <c r="D52" s="5" t="s">
        <v>188</v>
      </c>
      <c r="E52" s="5" t="s">
        <v>156</v>
      </c>
      <c r="F52" s="5" t="s">
        <v>273</v>
      </c>
      <c r="G52" s="5">
        <f ca="1" t="shared" si="2"/>
        <v>28</v>
      </c>
      <c r="H52" s="7" t="str">
        <f t="shared" si="3"/>
        <v>女</v>
      </c>
    </row>
    <row r="53" ht="20.1" customHeight="1" spans="1:8">
      <c r="A53" s="5">
        <v>51</v>
      </c>
      <c r="B53" s="5" t="s">
        <v>275</v>
      </c>
      <c r="C53" s="6" t="s">
        <v>24</v>
      </c>
      <c r="D53" s="5" t="s">
        <v>188</v>
      </c>
      <c r="E53" s="5" t="s">
        <v>161</v>
      </c>
      <c r="F53" s="5" t="s">
        <v>276</v>
      </c>
      <c r="G53" s="5">
        <f ca="1" t="shared" si="2"/>
        <v>23</v>
      </c>
      <c r="H53" s="7" t="str">
        <f t="shared" si="3"/>
        <v>女</v>
      </c>
    </row>
    <row r="54" ht="20.1" customHeight="1" spans="1:8">
      <c r="A54" s="5">
        <v>52</v>
      </c>
      <c r="B54" s="5" t="s">
        <v>279</v>
      </c>
      <c r="C54" s="6" t="s">
        <v>224</v>
      </c>
      <c r="D54" s="5" t="s">
        <v>188</v>
      </c>
      <c r="E54" s="5" t="s">
        <v>161</v>
      </c>
      <c r="F54" s="5" t="s">
        <v>280</v>
      </c>
      <c r="G54" s="5">
        <f ca="1" t="shared" si="2"/>
        <v>26</v>
      </c>
      <c r="H54" s="7" t="str">
        <f t="shared" si="3"/>
        <v>女</v>
      </c>
    </row>
    <row r="55" ht="20.1" customHeight="1" spans="1:8">
      <c r="A55" s="5">
        <v>53</v>
      </c>
      <c r="B55" s="5" t="s">
        <v>283</v>
      </c>
      <c r="C55" s="6" t="s">
        <v>186</v>
      </c>
      <c r="D55" s="5" t="s">
        <v>188</v>
      </c>
      <c r="E55" s="5" t="s">
        <v>166</v>
      </c>
      <c r="F55" s="5" t="s">
        <v>284</v>
      </c>
      <c r="G55" s="5">
        <f ca="1" t="shared" si="2"/>
        <v>24</v>
      </c>
      <c r="H55" s="7" t="str">
        <f t="shared" si="3"/>
        <v>女</v>
      </c>
    </row>
    <row r="56" ht="20.1" customHeight="1" spans="1:8">
      <c r="A56" s="5">
        <v>54</v>
      </c>
      <c r="B56" s="5" t="s">
        <v>287</v>
      </c>
      <c r="C56" s="6" t="s">
        <v>36</v>
      </c>
      <c r="D56" s="5" t="s">
        <v>188</v>
      </c>
      <c r="E56" s="5" t="s">
        <v>166</v>
      </c>
      <c r="F56" s="5" t="s">
        <v>288</v>
      </c>
      <c r="G56" s="5">
        <f ca="1" t="shared" si="2"/>
        <v>24</v>
      </c>
      <c r="H56" s="7" t="str">
        <f t="shared" si="3"/>
        <v>女</v>
      </c>
    </row>
    <row r="57" ht="20.1" customHeight="1" spans="1:240">
      <c r="A57" s="5">
        <v>55</v>
      </c>
      <c r="B57" s="5" t="s">
        <v>292</v>
      </c>
      <c r="C57" s="6" t="s">
        <v>122</v>
      </c>
      <c r="D57" s="5" t="s">
        <v>188</v>
      </c>
      <c r="E57" s="5" t="s">
        <v>172</v>
      </c>
      <c r="F57" s="5" t="s">
        <v>293</v>
      </c>
      <c r="G57" s="5">
        <f ca="1" t="shared" si="2"/>
        <v>24</v>
      </c>
      <c r="H57" s="7" t="str">
        <f t="shared" si="3"/>
        <v>女</v>
      </c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</row>
    <row r="58" ht="20.1" customHeight="1" spans="1:240">
      <c r="A58" s="5">
        <v>56</v>
      </c>
      <c r="B58" s="5" t="s">
        <v>296</v>
      </c>
      <c r="C58" s="6" t="s">
        <v>71</v>
      </c>
      <c r="D58" s="5" t="s">
        <v>188</v>
      </c>
      <c r="E58" s="5" t="s">
        <v>172</v>
      </c>
      <c r="F58" s="5" t="s">
        <v>297</v>
      </c>
      <c r="G58" s="5">
        <f ca="1" t="shared" si="2"/>
        <v>29</v>
      </c>
      <c r="H58" s="7" t="str">
        <f t="shared" si="3"/>
        <v>女</v>
      </c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</row>
    <row r="59" ht="20.1" customHeight="1" spans="1:240">
      <c r="A59" s="5">
        <v>57</v>
      </c>
      <c r="B59" s="5" t="s">
        <v>301</v>
      </c>
      <c r="C59" s="6" t="s">
        <v>224</v>
      </c>
      <c r="D59" s="5" t="s">
        <v>188</v>
      </c>
      <c r="E59" s="5" t="s">
        <v>172</v>
      </c>
      <c r="F59" s="5" t="s">
        <v>302</v>
      </c>
      <c r="G59" s="5">
        <f ca="1" t="shared" si="2"/>
        <v>23</v>
      </c>
      <c r="H59" s="7" t="str">
        <f t="shared" si="3"/>
        <v>男</v>
      </c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</row>
    <row r="60" ht="20.1" customHeight="1" spans="1:240">
      <c r="A60" s="5"/>
      <c r="B60" s="8"/>
      <c r="C60" s="8"/>
      <c r="D60" s="8"/>
      <c r="E60" s="8"/>
      <c r="F60" s="8"/>
      <c r="G60" s="8"/>
      <c r="H60" s="8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</row>
  </sheetData>
  <autoFilter xmlns:etc="http://www.wps.cn/officeDocument/2017/etCustomData" ref="A2:IF59" etc:filterBottomFollowUsedRange="0">
    <extLst/>
  </autoFilter>
  <mergeCells count="1">
    <mergeCell ref="A1:H1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兰西57人</vt:lpstr>
      <vt:lpstr>兰西57人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PJX</dc:creator>
  <cp:lastModifiedBy>馨然</cp:lastModifiedBy>
  <cp:revision>1</cp:revision>
  <dcterms:created xsi:type="dcterms:W3CDTF">2018-07-26T11:09:00Z</dcterms:created>
  <dcterms:modified xsi:type="dcterms:W3CDTF">2025-08-25T01:43:34Z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A2EB703F47014F8E9C68E61CC7A177DD_13</vt:lpwstr>
  </property>
</Properties>
</file>